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2.01.0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58" i="22" l="1"/>
  <c r="B56" i="22"/>
  <c r="B27" i="22"/>
  <c r="B50" i="22" s="1"/>
  <c r="B26" i="22"/>
  <c r="B21" i="22"/>
  <c r="B55" i="22" l="1"/>
  <c r="B57" i="22"/>
  <c r="A11" i="26"/>
  <c r="A6" i="24" l="1"/>
  <c r="A15" i="5" l="1"/>
  <c r="A14" i="12"/>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1" i="12"/>
  <c r="A8" i="12"/>
</calcChain>
</file>

<file path=xl/sharedStrings.xml><?xml version="1.0" encoding="utf-8"?>
<sst xmlns="http://schemas.openxmlformats.org/spreadsheetml/2006/main" count="1022" uniqueCount="565">
  <si>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</si>
  <si>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</si>
  <si>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</si>
  <si>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</si>
  <si>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</si>
  <si>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</si>
  <si>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</si>
  <si>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</si>
  <si>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</si>
  <si>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</si>
  <si>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</si>
  <si>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</si>
  <si>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</si>
  <si>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</si>
  <si>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</si>
  <si>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</si>
  <si>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</si>
  <si>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</si>
  <si>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</si>
  <si>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</si>
  <si>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</si>
  <si>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</si>
  <si>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</si>
  <si>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</si>
  <si>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</si>
  <si>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</si>
  <si>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</si>
  <si>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</si>
  <si>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</si>
  <si>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</si>
  <si>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</si>
  <si>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</si>
  <si>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</si>
  <si>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</si>
  <si>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</si>
  <si>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</si>
  <si>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</si>
  <si>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</si>
  <si>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</si>
  <si>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</si>
  <si>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</si>
  <si>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</si>
  <si>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</si>
  <si>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</si>
  <si>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</si>
  <si>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</si>
  <si>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</si>
  <si>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</si>
  <si>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</si>
  <si>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</si>
  <si>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</si>
  <si>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</si>
  <si>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</si>
  <si>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</si>
  <si>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</si>
  <si>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</si>
  <si>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</si>
  <si>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</si>
  <si>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</si>
  <si>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</si>
  <si>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</si>
  <si>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</si>
  <si>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</si>
  <si>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</si>
  <si>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</si>
  <si>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</si>
  <si>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</si>
  <si>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</si>
  <si>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</si>
  <si>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</si>
  <si>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</si>
  <si>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</si>
  <si>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</si>
  <si>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</si>
  <si>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</si>
  <si>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</si>
  <si>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</si>
  <si>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</si>
  <si>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</si>
  <si>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</si>
  <si>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</si>
  <si>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</si>
  <si>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</si>
  <si>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</si>
  <si>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</si>
  <si>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</si>
  <si>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</si>
  <si>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</si>
  <si>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</si>
  <si>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</si>
  <si>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</si>
  <si>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</si>
  <si>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</si>
  <si>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</si>
  <si>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</si>
  <si>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</si>
  <si>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</si>
  <si>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</si>
  <si>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</si>
  <si>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</si>
  <si>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</si>
  <si>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</si>
  <si>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</si>
  <si>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</si>
  <si>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</si>
  <si>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</si>
  <si>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</si>
  <si>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</si>
  <si>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</si>
  <si>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</si>
  <si>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</si>
  <si>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</si>
  <si>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</si>
  <si>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</si>
  <si>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</si>
  <si>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</si>
  <si>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</si>
  <si>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</si>
  <si>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</si>
  <si>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</si>
  <si>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</si>
  <si>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</si>
  <si>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</si>
  <si>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</si>
  <si>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</si>
  <si>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</si>
  <si>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</si>
  <si>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</si>
  <si>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</si>
  <si>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</si>
  <si>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</si>
  <si>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</si>
  <si>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</si>
  <si>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</si>
  <si>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</si>
  <si>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</si>
  <si>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</si>
  <si>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</si>
  <si>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</si>
  <si>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</si>
  <si>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</si>
  <si>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</si>
  <si>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</si>
  <si>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</si>
  <si>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</si>
  <si>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</si>
  <si>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</si>
  <si>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</si>
  <si>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</si>
  <si>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</si>
  <si>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</si>
  <si>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</si>
  <si>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</si>
  <si>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</si>
  <si>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</si>
  <si>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</si>
  <si>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</si>
  <si>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</si>
  <si>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</si>
  <si>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</si>
  <si>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</si>
  <si>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</si>
  <si>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</si>
  <si>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</si>
  <si>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</si>
  <si>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</si>
  <si>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</si>
  <si>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</si>
  <si>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</si>
  <si>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</si>
  <si>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</si>
  <si>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</si>
  <si>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</si>
  <si>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</si>
  <si>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</si>
  <si>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</si>
  <si>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</si>
  <si>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</si>
  <si>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</si>
  <si>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</si>
  <si>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</si>
  <si>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</si>
  <si>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</si>
  <si>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</si>
  <si>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</si>
  <si>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</si>
  <si>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</si>
  <si>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</si>
  <si>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</si>
  <si>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</si>
  <si>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</si>
  <si>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</si>
  <si>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</si>
  <si>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</si>
  <si>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</si>
  <si>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</si>
  <si>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</si>
  <si>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</si>
  <si>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</si>
  <si>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</si>
  <si>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</si>
  <si>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</si>
  <si>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</si>
  <si>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</si>
  <si>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</si>
  <si>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</si>
  <si>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</si>
  <si>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</si>
  <si>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</si>
  <si>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</si>
  <si>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</si>
  <si>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</si>
  <si>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</si>
  <si>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</si>
  <si>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</si>
  <si>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</si>
  <si>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</si>
  <si>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</si>
  <si>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</si>
  <si>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</si>
  <si>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</si>
  <si>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</si>
  <si>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</si>
  <si>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</si>
  <si>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</si>
  <si>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</si>
  <si>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</si>
  <si>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</si>
  <si>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</si>
  <si>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</si>
  <si>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</si>
  <si>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</si>
  <si>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</si>
  <si>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</si>
  <si>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</si>
  <si>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</si>
  <si>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</si>
  <si>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</si>
  <si>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</si>
  <si>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</si>
  <si>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</si>
  <si>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</si>
  <si>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</si>
  <si>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</si>
  <si>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</si>
  <si>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</si>
  <si>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</si>
  <si>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</si>
  <si>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</si>
  <si>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</si>
  <si>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</si>
  <si>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</si>
  <si>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</si>
  <si>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</si>
  <si>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</si>
  <si>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</si>
  <si>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</si>
  <si>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</si>
  <si>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</si>
  <si>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</si>
  <si>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</si>
  <si>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</si>
  <si>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</si>
  <si>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</si>
  <si>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</si>
  <si>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</si>
  <si>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</si>
  <si>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</si>
  <si>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</si>
  <si>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</si>
  <si>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</si>
  <si>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</si>
  <si>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</si>
  <si>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</si>
  <si>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</si>
  <si>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</si>
  <si>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</si>
  <si>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</si>
  <si>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</si>
  <si>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</si>
  <si>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</si>
  <si>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</si>
  <si>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</si>
  <si>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</si>
  <si>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</si>
  <si>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</si>
  <si>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</si>
  <si>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</si>
  <si>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</si>
  <si>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</si>
  <si>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</si>
  <si>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</si>
  <si>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</si>
  <si>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</si>
  <si>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</si>
  <si>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</si>
  <si>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</si>
  <si>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</si>
  <si>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</si>
  <si>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</si>
  <si>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</si>
  <si>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</si>
  <si>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</si>
  <si>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</si>
  <si>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</si>
  <si>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</si>
  <si>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</si>
  <si>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</si>
  <si>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</si>
  <si>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</si>
  <si>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</si>
  <si>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</si>
  <si>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</si>
  <si>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</si>
  <si>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</si>
  <si>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</si>
  <si>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</si>
  <si>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</si>
  <si>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</si>
  <si>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</si>
  <si>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</si>
  <si>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</si>
  <si>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</si>
  <si>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</si>
  <si>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</si>
  <si>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</si>
  <si>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</si>
  <si>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</si>
  <si>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</si>
  <si>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</si>
  <si>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</si>
  <si>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</si>
  <si>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</si>
  <si>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</si>
  <si>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</si>
  <si>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</si>
  <si>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</si>
  <si>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</si>
  <si>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</si>
  <si>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</si>
  <si>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</si>
  <si>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</si>
  <si>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</si>
  <si>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</si>
  <si>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</si>
  <si>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</si>
  <si>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</si>
  <si>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</si>
  <si>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</si>
  <si>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</si>
  <si>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</si>
  <si>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</si>
  <si>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</si>
  <si>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</si>
  <si>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</si>
  <si>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</si>
  <si>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</si>
  <si>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</si>
  <si>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</si>
  <si>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</si>
  <si>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</si>
  <si>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</si>
  <si>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</si>
  <si>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</si>
  <si>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</si>
  <si>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</si>
  <si>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</si>
  <si>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</si>
  <si>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</si>
  <si>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</si>
  <si>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</si>
  <si>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</si>
  <si>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</si>
  <si>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</si>
  <si>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</si>
  <si>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</si>
  <si>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</si>
  <si>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</si>
  <si>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</si>
  <si>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</si>
  <si>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</si>
  <si>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</si>
  <si>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</si>
  <si>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</si>
  <si>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</si>
  <si>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</si>
  <si>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</si>
  <si>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</si>
  <si>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</si>
  <si>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</si>
  <si>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</si>
  <si>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</si>
  <si>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</si>
  <si>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</si>
  <si>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</si>
  <si>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</si>
  <si>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</si>
  <si>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</si>
  <si>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</si>
  <si>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</si>
  <si>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</si>
  <si>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</si>
  <si>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</si>
  <si>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</si>
  <si>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</si>
  <si>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</si>
  <si>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</si>
  <si>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</si>
  <si>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</si>
  <si>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</si>
  <si>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</si>
  <si>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</si>
  <si>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</si>
  <si>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</si>
  <si>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</si>
  <si>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</si>
  <si>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</si>
  <si>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</si>
  <si>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</si>
  <si>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</si>
  <si>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</si>
  <si>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</si>
  <si>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</si>
  <si>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</si>
  <si>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</si>
  <si>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</si>
  <si>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</si>
  <si>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</si>
  <si>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</si>
  <si>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</si>
  <si>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</si>
  <si>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</si>
  <si>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</si>
  <si>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</si>
  <si>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</si>
  <si>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</si>
  <si>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</si>
  <si>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</si>
  <si>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</si>
  <si>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</si>
  <si>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</si>
  <si>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</si>
  <si>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</si>
  <si>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</si>
  <si>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</si>
  <si>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</si>
  <si>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</si>
  <si>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</si>
  <si>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</si>
  <si>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</si>
  <si>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</si>
  <si>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</si>
  <si>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</si>
  <si>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</si>
  <si>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</si>
  <si>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</si>
  <si>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</si>
  <si>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</si>
  <si>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</si>
  <si>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</si>
  <si>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</si>
  <si>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</si>
  <si>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</si>
  <si>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</si>
  <si>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</si>
  <si>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</si>
  <si>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</si>
  <si>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</si>
  <si>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</si>
  <si>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</si>
  <si>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</si>
  <si>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</si>
  <si>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</si>
  <si>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</si>
  <si>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</si>
  <si>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</si>
  <si>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</si>
  <si>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</si>
  <si>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</si>
  <si>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</si>
  <si>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</si>
  <si>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</si>
  <si>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</si>
  <si>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</si>
  <si>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</si>
  <si>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</si>
  <si>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</si>
  <si>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</si>
  <si>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</si>
  <si>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</si>
  <si>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</si>
  <si>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</si>
  <si>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</si>
  <si>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</si>
  <si>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</si>
  <si>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</si>
  <si>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</si>
  <si>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</si>
  <si>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</si>
  <si>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</si>
  <si>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</si>
  <si>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</si>
  <si>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</si>
  <si>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</si>
  <si>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</si>
  <si>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</si>
  <si>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</si>
  <si>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</si>
  <si>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</si>
  <si>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</si>
  <si>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</si>
  <si>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</si>
  <si>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</si>
  <si>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</si>
  <si>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</si>
  <si>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</si>
  <si>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</si>
  <si>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</si>
  <si>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</si>
  <si>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</si>
  <si>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</si>
  <si>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</si>
  <si>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</si>
  <si>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</si>
  <si>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</si>
  <si>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</si>
  <si>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</si>
  <si>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</si>
  <si>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</si>
  <si>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</si>
  <si>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</si>
  <si>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</si>
  <si>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</si>
  <si>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</si>
  <si>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</si>
  <si>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</si>
  <si>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</si>
  <si>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</si>
  <si>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</si>
  <si>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</si>
  <si>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</si>
  <si>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</si>
  <si>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</si>
  <si>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</si>
  <si>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</si>
  <si>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</si>
  <si>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</si>
  <si>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</si>
  <si>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</si>
  <si>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</si>
  <si>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M_PK1900.02.01.02</t>
  </si>
  <si>
    <t>Покупка оборудования, не требующего монтажа (Приобретение вычислительной техники - 3 шт.: Сервер ОИК - 2 шт.; Сервер ТМ  - 1 шт.)</t>
  </si>
  <si>
    <t xml:space="preserve">Обеспечение служб филиала необходимым оборудованием телеметрии.
</t>
  </si>
  <si>
    <t>3 шт.</t>
  </si>
  <si>
    <t>Год раскрытия информации: 2023 год</t>
  </si>
  <si>
    <t>Сервер ОИК, сервер ТМ</t>
  </si>
  <si>
    <t xml:space="preserve">Факт 2022 года </t>
  </si>
  <si>
    <t>по состоянию на 01.01.2023</t>
  </si>
  <si>
    <t xml:space="preserve"> </t>
  </si>
  <si>
    <t>1. Сервер HPE ProLiant DL160 Gen10
(P35514-B21) -1 шт.
2. HPE 1TB SATA 6G Midline 7.2K LFF
(3.5in) LP (861686-B21) - 2 шт.
3. HPE 500W Flex Slot Platinum Hot Plug
Power Supply Kit (865408-B21) - 1 шт.
4. HPE Ethernet 1Gb 2-port BASE-T I350-
T2V2 Adapter (652497-B21) - 1 шт</t>
  </si>
  <si>
    <t>Филиал АО "РОССЕТИ ТЮМЕНЬ" Энергокомплекс</t>
  </si>
  <si>
    <t>Срок реализации не наступил</t>
  </si>
  <si>
    <t>-</t>
  </si>
  <si>
    <t>492,42 тыс.руб./компл.</t>
  </si>
  <si>
    <r>
      <rPr>
        <b/>
        <sz val="12"/>
        <rFont val="Times New Roman"/>
        <family val="1"/>
        <charset val="204"/>
      </rPr>
      <t>Акт технического осмотра оборудования №3 от 01.10.2021г.;
Акт технического осмотра оборудования №2 от 01.10.2021г.
1.</t>
    </r>
    <r>
      <rPr>
        <sz val="12"/>
        <rFont val="Times New Roman"/>
        <family val="1"/>
        <charset val="204"/>
      </rPr>
      <t xml:space="preserve">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надежности серверного оборудования для бесперебойной работы ОИК Диспетчер филиала, а также для обработки и передачи данных в систему ОТУ (ПК СК-11).
</t>
    </r>
    <r>
      <rPr>
        <b/>
        <sz val="12"/>
        <rFont val="Times New Roman"/>
        <family val="1"/>
        <charset val="204"/>
      </rPr>
      <t>Перечень приобретаемого оборудования и материалов (2 компл.):
1. Сервер HPE ProLiant DL160 Gen10
(P35514-B21) -1 шт.
2. HPE 1TB SATA 6G Midline 7.2K LFF
(3.5in) LP (861686-B21) - 2 шт.
3. HPE 500W Flex Slot Platinum Hot Plug
Power Supply Kit (865408-B21) - 1 шт.
4. HPE Ethernet 1Gb 2-port BASE-T I350-
T2V2 Adapter (652497-B21) - 1 шт</t>
    </r>
    <r>
      <rPr>
        <sz val="12"/>
        <rFont val="Times New Roman"/>
        <family val="1"/>
        <charset val="204"/>
      </rPr>
      <t xml:space="preserve">
</t>
    </r>
    <r>
      <rPr>
        <b/>
        <sz val="12"/>
        <rFont val="Times New Roman"/>
        <family val="1"/>
        <charset val="204"/>
      </rPr>
      <t>2</t>
    </r>
    <r>
      <rPr>
        <sz val="12"/>
        <rFont val="Times New Roman"/>
        <family val="1"/>
        <charset val="204"/>
      </rPr>
      <t>. Ремонт вышедшего из строя оборудования для ПС Хора. Замена промышленного компьютера для ПС Хора в филиале АО «Россети Тюмень» Энергокомплекс.</t>
    </r>
    <r>
      <rPr>
        <b/>
        <sz val="12"/>
        <rFont val="Times New Roman"/>
        <family val="1"/>
        <charset val="204"/>
      </rPr>
      <t xml:space="preserve">
Перечень приобретаемого оборудования и материалов:
1. Компьютер MOXA DA-682C-KL3-HH-T  - 1 шт.
2. Модуль памяти SODIMM Kingston 8 ГБ DDR4 - 1 шт.
3. Диск жесткий 2.5'' SATA-III 128Mb Seagate ST1000LM048 1Тб - 1 шт.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</si>
</sst>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12"/>
      <color theme="1"/>
      <name val="Times New Roman"/>
      <family val="2"/>
      <charset val="204"/>
    </font>
    <font>
      <sz val="11"/>
      <color indexed="8"/>
      <name val="Times New Roman"/>
      <family val="2"/>
      <charset val="204"/>
    </font>
    <font>
      <sz val="8"/>
      <name val="Arial"/>
      <family val="2"/>
      <charset val="204"/>
    </font>
    <font>
      <sz val="10"/>
      <name val="Helv"/>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2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165" fontId="71" fillId="0" borderId="0" applyFont="0" applyFill="0" applyBorder="0" applyAlignment="0" applyProtection="0"/>
    <xf numFmtId="164" fontId="1" fillId="0" borderId="0" applyFont="0" applyFill="0" applyBorder="0" applyAlignment="0" applyProtection="0"/>
    <xf numFmtId="0" fontId="45" fillId="0" borderId="0"/>
    <xf numFmtId="165" fontId="71" fillId="0" borderId="0" applyFont="0" applyFill="0" applyBorder="0" applyAlignment="0" applyProtection="0"/>
    <xf numFmtId="0" fontId="1" fillId="0" borderId="0"/>
    <xf numFmtId="0" fontId="1" fillId="0" borderId="0"/>
    <xf numFmtId="0" fontId="3" fillId="0" borderId="0"/>
    <xf numFmtId="44" fontId="1" fillId="0" borderId="0" applyFont="0" applyFill="0" applyBorder="0" applyAlignment="0" applyProtection="0"/>
    <xf numFmtId="0" fontId="45" fillId="0" borderId="0"/>
    <xf numFmtId="0" fontId="72" fillId="0" borderId="0"/>
    <xf numFmtId="0" fontId="1" fillId="0" borderId="0"/>
    <xf numFmtId="164" fontId="3" fillId="0" borderId="0" applyFont="0" applyFill="0" applyBorder="0" applyAlignment="0" applyProtection="0"/>
    <xf numFmtId="0" fontId="71" fillId="0" borderId="0"/>
    <xf numFmtId="164" fontId="1" fillId="0" borderId="0" applyFont="0" applyFill="0" applyBorder="0" applyAlignment="0" applyProtection="0"/>
    <xf numFmtId="165" fontId="7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64" fillId="0" borderId="0" xfId="49" applyFont="1" applyFill="1"/>
    <xf numFmtId="172"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170" fontId="39" fillId="26" borderId="54" xfId="0" applyNumberFormat="1" applyFont="1" applyFill="1" applyBorder="1" applyAlignment="1">
      <alignment horizontal="left" vertical="center"/>
    </xf>
    <xf numFmtId="170" fontId="36" fillId="0"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75" fontId="41" fillId="0" borderId="49"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24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2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10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21"/>
    <cellStyle name="Обычный 10 2 2 3" xfId="74"/>
    <cellStyle name="Обычный 108" xfId="119"/>
    <cellStyle name="Обычный 11" xfId="75"/>
    <cellStyle name="Обычный 11 2" xfId="123"/>
    <cellStyle name="Обычный 11 3" xfId="122"/>
    <cellStyle name="Обычный 12" xfId="76"/>
    <cellStyle name="Обычный 12 2" xfId="40"/>
    <cellStyle name="Обычный 13" xfId="124"/>
    <cellStyle name="Обычный 13 2" xfId="125"/>
    <cellStyle name="Обычный 14" xfId="77"/>
    <cellStyle name="Обычный 14 2" xfId="127"/>
    <cellStyle name="Обычный 14 3" xfId="126"/>
    <cellStyle name="Обычный 15" xfId="128"/>
    <cellStyle name="Обычный 15 2" xfId="129"/>
    <cellStyle name="Обычный 16" xfId="130"/>
    <cellStyle name="Обычный 16 2" xfId="131"/>
    <cellStyle name="Обычный 17" xfId="132"/>
    <cellStyle name="Обычный 17 2" xfId="133"/>
    <cellStyle name="Обычный 18" xfId="134"/>
    <cellStyle name="Обычный 18 2" xfId="135"/>
    <cellStyle name="Обычный 19" xfId="136"/>
    <cellStyle name="Обычный 19 2" xfId="137"/>
    <cellStyle name="Обычный 2" xfId="3"/>
    <cellStyle name="Обычный 2 10" xfId="79"/>
    <cellStyle name="Обычный 2 2" xfId="62"/>
    <cellStyle name="Обычный 2 2 19" xfId="110"/>
    <cellStyle name="Обычный 2 2 2" xfId="106"/>
    <cellStyle name="Обычный 2 2 3" xfId="139"/>
    <cellStyle name="Обычный 2 26 2" xfId="104"/>
    <cellStyle name="Обычный 2 3" xfId="70"/>
    <cellStyle name="Обычный 2 3 2" xfId="80"/>
    <cellStyle name="Обычный 2 3 3" xfId="138"/>
    <cellStyle name="Обычный 2 4" xfId="81"/>
    <cellStyle name="Обычный 2 4 2" xfId="82"/>
    <cellStyle name="Обычный 2 5" xfId="78"/>
    <cellStyle name="Обычный 2 6" xfId="99"/>
    <cellStyle name="Обычный 2 7" xfId="69"/>
    <cellStyle name="Обычный 2 8" xfId="114"/>
    <cellStyle name="Обычный 20" xfId="140"/>
    <cellStyle name="Обычный 20 2" xfId="141"/>
    <cellStyle name="Обычный 21" xfId="142"/>
    <cellStyle name="Обычный 21 2" xfId="143"/>
    <cellStyle name="Обычный 22" xfId="144"/>
    <cellStyle name="Обычный 22 2" xfId="145"/>
    <cellStyle name="Обычный 23" xfId="146"/>
    <cellStyle name="Обычный 23 2" xfId="147"/>
    <cellStyle name="Обычный 24" xfId="148"/>
    <cellStyle name="Обычный 24 2" xfId="149"/>
    <cellStyle name="Обычный 25" xfId="150"/>
    <cellStyle name="Обычный 25 2" xfId="151"/>
    <cellStyle name="Обычный 26" xfId="152"/>
    <cellStyle name="Обычный 27" xfId="153"/>
    <cellStyle name="Обычный 28" xfId="154"/>
    <cellStyle name="Обычный 29" xfId="155"/>
    <cellStyle name="Обычный 3" xfId="2"/>
    <cellStyle name="Обычный 3 2" xfId="41"/>
    <cellStyle name="Обычный 3 2 2" xfId="156"/>
    <cellStyle name="Обычный 3 2 2 2" xfId="42"/>
    <cellStyle name="Обычный 3 21" xfId="63"/>
    <cellStyle name="Обычный 3 3" xfId="84"/>
    <cellStyle name="Обычный 3 3 2" xfId="85"/>
    <cellStyle name="Обычный 3 4" xfId="83"/>
    <cellStyle name="Обычный 30" xfId="157"/>
    <cellStyle name="Обычный 31" xfId="158"/>
    <cellStyle name="Обычный 32" xfId="159"/>
    <cellStyle name="Обычный 33" xfId="160"/>
    <cellStyle name="Обычный 34" xfId="161"/>
    <cellStyle name="Обычный 35" xfId="162"/>
    <cellStyle name="Обычный 36" xfId="163"/>
    <cellStyle name="Обычный 37" xfId="164"/>
    <cellStyle name="Обычный 38" xfId="165"/>
    <cellStyle name="Обычный 39" xfId="166"/>
    <cellStyle name="Обычный 4" xfId="43"/>
    <cellStyle name="Обычный 4 2" xfId="44"/>
    <cellStyle name="Обычный 4 2 2" xfId="168"/>
    <cellStyle name="Обычный 4 3" xfId="86"/>
    <cellStyle name="Обычный 4 4" xfId="167"/>
    <cellStyle name="Обычный 40" xfId="169"/>
    <cellStyle name="Обычный 41" xfId="170"/>
    <cellStyle name="Обычный 42" xfId="111"/>
    <cellStyle name="Обычный 48 2 2" xfId="112"/>
    <cellStyle name="Обычный 48 2 3" xfId="107"/>
    <cellStyle name="Обычный 5" xfId="45"/>
    <cellStyle name="Обычный 5 2" xfId="87"/>
    <cellStyle name="Обычный 5 2 2" xfId="172"/>
    <cellStyle name="Обычный 5 3" xfId="171"/>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3 2" xfId="108"/>
    <cellStyle name="Обычный 8" xfId="51"/>
    <cellStyle name="Обычный 8 2" xfId="92"/>
    <cellStyle name="Обычный 8 2 2" xfId="174"/>
    <cellStyle name="Обычный 8 3" xfId="173"/>
    <cellStyle name="Обычный 9" xfId="93"/>
    <cellStyle name="Обычный 9 2" xfId="176"/>
    <cellStyle name="Обычный 9 3" xfId="17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78"/>
    <cellStyle name="Стиль 1 11" xfId="179"/>
    <cellStyle name="Стиль 1 12" xfId="180"/>
    <cellStyle name="Стиль 1 13" xfId="181"/>
    <cellStyle name="Стиль 1 14" xfId="182"/>
    <cellStyle name="Стиль 1 15" xfId="183"/>
    <cellStyle name="Стиль 1 16" xfId="184"/>
    <cellStyle name="Стиль 1 17" xfId="185"/>
    <cellStyle name="Стиль 1 18" xfId="186"/>
    <cellStyle name="Стиль 1 19" xfId="187"/>
    <cellStyle name="Стиль 1 2" xfId="188"/>
    <cellStyle name="Стиль 1 20" xfId="189"/>
    <cellStyle name="Стиль 1 21" xfId="190"/>
    <cellStyle name="Стиль 1 22" xfId="191"/>
    <cellStyle name="Стиль 1 23" xfId="192"/>
    <cellStyle name="Стиль 1 24" xfId="193"/>
    <cellStyle name="Стиль 1 25" xfId="194"/>
    <cellStyle name="Стиль 1 26" xfId="195"/>
    <cellStyle name="Стиль 1 27" xfId="196"/>
    <cellStyle name="Стиль 1 28" xfId="197"/>
    <cellStyle name="Стиль 1 29" xfId="198"/>
    <cellStyle name="Стиль 1 3" xfId="199"/>
    <cellStyle name="Стиль 1 30" xfId="200"/>
    <cellStyle name="Стиль 1 31" xfId="201"/>
    <cellStyle name="Стиль 1 32" xfId="177"/>
    <cellStyle name="Стиль 1 4" xfId="202"/>
    <cellStyle name="Стиль 1 5" xfId="203"/>
    <cellStyle name="Стиль 1 6" xfId="204"/>
    <cellStyle name="Стиль 1 7" xfId="205"/>
    <cellStyle name="Стиль 1 8" xfId="206"/>
    <cellStyle name="Стиль 1 9" xfId="207"/>
    <cellStyle name="Стиль 1_ZPS_534-101854" xfId="208"/>
    <cellStyle name="Текст предупреждения 2" xfId="57"/>
    <cellStyle name="Финансовый" xfId="67" builtinId="3"/>
    <cellStyle name="Финансовый 10" xfId="209"/>
    <cellStyle name="Финансовый 10 2" xfId="210"/>
    <cellStyle name="Финансовый 11" xfId="211"/>
    <cellStyle name="Финансовый 11 2" xfId="212"/>
    <cellStyle name="Финансовый 12" xfId="213"/>
    <cellStyle name="Финансовый 12 2" xfId="214"/>
    <cellStyle name="Финансовый 13" xfId="215"/>
    <cellStyle name="Финансовый 13 2" xfId="216"/>
    <cellStyle name="Финансовый 14" xfId="217"/>
    <cellStyle name="Финансовый 14 2" xfId="218"/>
    <cellStyle name="Финансовый 15" xfId="219"/>
    <cellStyle name="Финансовый 15 2" xfId="220"/>
    <cellStyle name="Финансовый 16" xfId="221"/>
    <cellStyle name="Финансовый 16 2" xfId="222"/>
    <cellStyle name="Финансовый 17" xfId="223"/>
    <cellStyle name="Финансовый 17 2" xfId="224"/>
    <cellStyle name="Финансовый 18" xfId="116"/>
    <cellStyle name="Финансовый 19" xfId="102"/>
    <cellStyle name="Финансовый 2" xfId="58"/>
    <cellStyle name="Финансовый 2 2" xfId="96"/>
    <cellStyle name="Финансовый 2 2 2" xfId="97"/>
    <cellStyle name="Финансовый 2 2 2 2" xfId="226"/>
    <cellStyle name="Финансовый 2 2 2 2 2" xfId="59"/>
    <cellStyle name="Финансовый 2 2 3" xfId="115"/>
    <cellStyle name="Финансовый 2 3" xfId="98"/>
    <cellStyle name="Финансовый 2 3 2" xfId="225"/>
    <cellStyle name="Финансовый 2 4" xfId="95"/>
    <cellStyle name="Финансовый 2 5" xfId="103"/>
    <cellStyle name="Финансовый 24 3" xfId="100"/>
    <cellStyle name="Финансовый 3" xfId="60"/>
    <cellStyle name="Финансовый 3 2" xfId="228"/>
    <cellStyle name="Финансовый 3 3" xfId="227"/>
    <cellStyle name="Финансовый 3 4" xfId="105"/>
    <cellStyle name="Финансовый 33" xfId="117"/>
    <cellStyle name="Финансовый 33 2 4" xfId="118"/>
    <cellStyle name="Финансовый 4" xfId="113"/>
    <cellStyle name="Финансовый 4 2" xfId="230"/>
    <cellStyle name="Финансовый 4 3" xfId="229"/>
    <cellStyle name="Финансовый 5" xfId="231"/>
    <cellStyle name="Финансовый 5 2" xfId="232"/>
    <cellStyle name="Финансовый 6" xfId="233"/>
    <cellStyle name="Финансовый 6 2" xfId="234"/>
    <cellStyle name="Финансовый 7" xfId="235"/>
    <cellStyle name="Финансовый 7 2" xfId="236"/>
    <cellStyle name="Финансовый 8" xfId="237"/>
    <cellStyle name="Финансовый 8 2" xfId="238"/>
    <cellStyle name="Финансовый 9" xfId="239"/>
    <cellStyle name="Финансовый 9 2" xfId="2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2.01.02\M_PK1900.02.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row r="24">
          <cell r="C24">
            <v>0.79841600000000001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554</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497</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550</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551</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461</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410</v>
      </c>
      <c r="C25" s="237" t="s">
        <v>494</v>
      </c>
      <c r="D25" s="33"/>
      <c r="E25" s="33"/>
      <c r="F25" s="32"/>
      <c r="G25" s="32"/>
      <c r="H25" s="32"/>
      <c r="I25" s="32"/>
    </row>
    <row r="26" spans="1:9" s="31" customFormat="1" ht="42.75" customHeight="1" x14ac:dyDescent="0.2">
      <c r="A26" s="24" t="s">
        <v>61</v>
      </c>
      <c r="B26" s="173" t="s">
        <v>75</v>
      </c>
      <c r="C26" s="237" t="s">
        <v>537</v>
      </c>
      <c r="D26" s="33"/>
      <c r="E26" s="33"/>
      <c r="F26" s="32"/>
      <c r="G26" s="32"/>
      <c r="H26" s="32"/>
      <c r="I26" s="32"/>
    </row>
    <row r="27" spans="1:9" s="31" customFormat="1" ht="51.75" customHeight="1" x14ac:dyDescent="0.2">
      <c r="A27" s="24" t="s">
        <v>59</v>
      </c>
      <c r="B27" s="173" t="s">
        <v>74</v>
      </c>
      <c r="C27" s="237" t="s">
        <v>489</v>
      </c>
      <c r="D27" s="33"/>
      <c r="E27" s="33"/>
      <c r="F27" s="32"/>
      <c r="G27" s="32"/>
      <c r="H27" s="32"/>
      <c r="I27" s="32"/>
    </row>
    <row r="28" spans="1:9" s="31" customFormat="1" ht="42.75" customHeight="1" x14ac:dyDescent="0.2">
      <c r="A28" s="24" t="s">
        <v>58</v>
      </c>
      <c r="B28" s="173" t="s">
        <v>411</v>
      </c>
      <c r="C28" s="237" t="s">
        <v>482</v>
      </c>
      <c r="D28" s="33"/>
      <c r="E28" s="33"/>
      <c r="F28" s="32"/>
      <c r="G28" s="32"/>
      <c r="H28" s="32"/>
      <c r="I28" s="32"/>
    </row>
    <row r="29" spans="1:9" s="31" customFormat="1" ht="51.75" customHeight="1" x14ac:dyDescent="0.2">
      <c r="A29" s="24" t="s">
        <v>56</v>
      </c>
      <c r="B29" s="173" t="s">
        <v>412</v>
      </c>
      <c r="C29" s="237" t="s">
        <v>482</v>
      </c>
      <c r="D29" s="33"/>
      <c r="E29" s="33"/>
      <c r="F29" s="32"/>
      <c r="G29" s="32"/>
      <c r="H29" s="32"/>
      <c r="I29" s="32"/>
    </row>
    <row r="30" spans="1:9" s="31" customFormat="1" ht="51.75" customHeight="1" x14ac:dyDescent="0.2">
      <c r="A30" s="24" t="s">
        <v>54</v>
      </c>
      <c r="B30" s="173" t="s">
        <v>413</v>
      </c>
      <c r="C30" s="237" t="s">
        <v>482</v>
      </c>
      <c r="D30" s="33"/>
      <c r="E30" s="33"/>
      <c r="F30" s="32"/>
      <c r="G30" s="32"/>
      <c r="H30" s="32"/>
      <c r="I30" s="32"/>
    </row>
    <row r="31" spans="1:9" s="31" customFormat="1" ht="51.75" customHeight="1" x14ac:dyDescent="0.2">
      <c r="A31" s="24" t="s">
        <v>73</v>
      </c>
      <c r="B31" s="38" t="s">
        <v>414</v>
      </c>
      <c r="C31" s="237" t="s">
        <v>482</v>
      </c>
      <c r="D31" s="33"/>
      <c r="E31" s="33"/>
      <c r="F31" s="32"/>
      <c r="G31" s="32"/>
      <c r="H31" s="32"/>
      <c r="I31" s="32"/>
    </row>
    <row r="32" spans="1:9" s="31" customFormat="1" ht="51.75" customHeight="1" x14ac:dyDescent="0.2">
      <c r="A32" s="24" t="s">
        <v>71</v>
      </c>
      <c r="B32" s="38" t="s">
        <v>415</v>
      </c>
      <c r="C32" s="237" t="s">
        <v>482</v>
      </c>
      <c r="D32" s="33"/>
      <c r="E32" s="33"/>
      <c r="F32" s="32"/>
      <c r="G32" s="32"/>
      <c r="H32" s="32"/>
      <c r="I32" s="32"/>
    </row>
    <row r="33" spans="1:9" s="31" customFormat="1" ht="101.25" customHeight="1" x14ac:dyDescent="0.2">
      <c r="A33" s="24" t="s">
        <v>70</v>
      </c>
      <c r="B33" s="38" t="s">
        <v>416</v>
      </c>
      <c r="C33" s="237" t="s">
        <v>496</v>
      </c>
      <c r="D33" s="33"/>
      <c r="E33" s="33"/>
      <c r="F33" s="32"/>
      <c r="G33" s="32"/>
      <c r="H33" s="32"/>
      <c r="I33" s="32"/>
    </row>
    <row r="34" spans="1:9" ht="111" customHeight="1" x14ac:dyDescent="0.25">
      <c r="A34" s="24" t="s">
        <v>430</v>
      </c>
      <c r="B34" s="38" t="s">
        <v>417</v>
      </c>
      <c r="C34" s="237" t="s">
        <v>482</v>
      </c>
      <c r="D34" s="23"/>
      <c r="E34" s="23"/>
      <c r="F34" s="23"/>
      <c r="G34" s="23"/>
      <c r="H34" s="23"/>
      <c r="I34" s="23"/>
    </row>
    <row r="35" spans="1:9" ht="58.5" customHeight="1" x14ac:dyDescent="0.25">
      <c r="A35" s="24" t="s">
        <v>420</v>
      </c>
      <c r="B35" s="38" t="s">
        <v>72</v>
      </c>
      <c r="C35" s="237" t="s">
        <v>482</v>
      </c>
      <c r="D35" s="23"/>
      <c r="E35" s="23"/>
      <c r="F35" s="23"/>
      <c r="G35" s="23"/>
      <c r="H35" s="23"/>
      <c r="I35" s="23"/>
    </row>
    <row r="36" spans="1:9" ht="51.75" customHeight="1" x14ac:dyDescent="0.25">
      <c r="A36" s="24" t="s">
        <v>431</v>
      </c>
      <c r="B36" s="38" t="s">
        <v>418</v>
      </c>
      <c r="C36" s="237" t="s">
        <v>482</v>
      </c>
      <c r="D36" s="23"/>
      <c r="E36" s="23"/>
      <c r="F36" s="23"/>
      <c r="G36" s="23"/>
      <c r="H36" s="23"/>
      <c r="I36" s="23"/>
    </row>
    <row r="37" spans="1:9" ht="43.5" customHeight="1" x14ac:dyDescent="0.25">
      <c r="A37" s="24" t="s">
        <v>421</v>
      </c>
      <c r="B37" s="38" t="s">
        <v>419</v>
      </c>
      <c r="C37" s="237" t="s">
        <v>482</v>
      </c>
      <c r="D37" s="23"/>
      <c r="E37" s="23"/>
      <c r="F37" s="23"/>
      <c r="G37" s="23"/>
      <c r="H37" s="23"/>
      <c r="I37" s="23"/>
    </row>
    <row r="38" spans="1:9" ht="43.5" customHeight="1" x14ac:dyDescent="0.25">
      <c r="A38" s="24" t="s">
        <v>432</v>
      </c>
      <c r="B38" s="38" t="s">
        <v>230</v>
      </c>
      <c r="C38" s="237" t="s">
        <v>482</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422</v>
      </c>
      <c r="B40" s="38" t="s">
        <v>474</v>
      </c>
      <c r="C40" s="236">
        <f>C48</f>
        <v>1.772699</v>
      </c>
      <c r="D40" s="23"/>
      <c r="E40" s="23"/>
      <c r="F40" s="23"/>
      <c r="G40" s="23"/>
      <c r="H40" s="23"/>
      <c r="I40" s="23"/>
    </row>
    <row r="41" spans="1:9" ht="105.75" customHeight="1" x14ac:dyDescent="0.25">
      <c r="A41" s="24" t="s">
        <v>433</v>
      </c>
      <c r="B41" s="38" t="s">
        <v>456</v>
      </c>
      <c r="C41" s="181" t="s">
        <v>481</v>
      </c>
      <c r="D41" s="23"/>
      <c r="E41" s="23"/>
      <c r="F41" s="23"/>
      <c r="G41" s="23"/>
      <c r="H41" s="23"/>
      <c r="I41" s="23"/>
    </row>
    <row r="42" spans="1:9" ht="83.25" customHeight="1" x14ac:dyDescent="0.25">
      <c r="A42" s="24" t="s">
        <v>423</v>
      </c>
      <c r="B42" s="38" t="s">
        <v>471</v>
      </c>
      <c r="C42" s="181" t="s">
        <v>481</v>
      </c>
      <c r="D42" s="23"/>
      <c r="E42" s="23"/>
      <c r="F42" s="23"/>
      <c r="G42" s="23"/>
      <c r="H42" s="23"/>
      <c r="I42" s="23"/>
    </row>
    <row r="43" spans="1:9" ht="186" customHeight="1" x14ac:dyDescent="0.25">
      <c r="A43" s="24" t="s">
        <v>436</v>
      </c>
      <c r="B43" s="38" t="s">
        <v>437</v>
      </c>
      <c r="C43" s="181" t="s">
        <v>481</v>
      </c>
      <c r="D43" s="23"/>
      <c r="E43" s="23"/>
      <c r="F43" s="23"/>
      <c r="G43" s="23"/>
      <c r="H43" s="23"/>
      <c r="I43" s="23"/>
    </row>
    <row r="44" spans="1:9" ht="111" customHeight="1" x14ac:dyDescent="0.25">
      <c r="A44" s="24" t="s">
        <v>424</v>
      </c>
      <c r="B44" s="38" t="s">
        <v>462</v>
      </c>
      <c r="C44" s="181"/>
      <c r="D44" s="23"/>
      <c r="E44" s="23"/>
      <c r="F44" s="23"/>
      <c r="G44" s="23"/>
      <c r="H44" s="23"/>
      <c r="I44" s="23"/>
    </row>
    <row r="45" spans="1:9" ht="120" customHeight="1" x14ac:dyDescent="0.25">
      <c r="A45" s="24" t="s">
        <v>457</v>
      </c>
      <c r="B45" s="38" t="s">
        <v>463</v>
      </c>
      <c r="C45" s="181" t="s">
        <v>481</v>
      </c>
      <c r="D45" s="23"/>
      <c r="E45" s="23"/>
      <c r="F45" s="23"/>
      <c r="G45" s="23"/>
      <c r="H45" s="23"/>
      <c r="I45" s="23"/>
    </row>
    <row r="46" spans="1:9" ht="101.25" customHeight="1" x14ac:dyDescent="0.25">
      <c r="A46" s="24" t="s">
        <v>425</v>
      </c>
      <c r="B46" s="38" t="s">
        <v>464</v>
      </c>
      <c r="C46" s="181" t="s">
        <v>481</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458</v>
      </c>
      <c r="B48" s="38" t="s">
        <v>472</v>
      </c>
      <c r="C48" s="238">
        <v>1.772699</v>
      </c>
      <c r="D48" s="23"/>
      <c r="E48" s="23"/>
      <c r="F48" s="23"/>
      <c r="G48" s="23"/>
      <c r="H48" s="23"/>
      <c r="I48" s="23"/>
    </row>
    <row r="49" spans="1:9" ht="71.25" customHeight="1" x14ac:dyDescent="0.25">
      <c r="A49" s="24" t="s">
        <v>426</v>
      </c>
      <c r="B49" s="38" t="s">
        <v>473</v>
      </c>
      <c r="C49" s="238">
        <v>1.4772491666666667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M_PK1900.02.01.02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7" t="s">
        <v>429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0" t="s">
        <v>497</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0" t="str">
        <f>'1. паспорт местоположение'!A12:C12</f>
        <v>M_PK1900.02.01.02</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6" t="s">
        <v>440</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469</v>
      </c>
      <c r="F21" s="294"/>
      <c r="G21" s="293" t="s">
        <v>240</v>
      </c>
      <c r="H21" s="294"/>
      <c r="I21" s="293" t="s">
        <v>121</v>
      </c>
      <c r="J21" s="294"/>
      <c r="K21" s="297" t="s">
        <v>120</v>
      </c>
      <c r="L21" s="293" t="s">
        <v>119</v>
      </c>
      <c r="M21" s="294"/>
      <c r="N21" s="293" t="s">
        <v>465</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439</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475</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L38" sqref="L3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0" t="s">
        <v>497</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3" t="s">
        <v>5</v>
      </c>
      <c r="B21" s="306" t="s">
        <v>449</v>
      </c>
      <c r="C21" s="307"/>
      <c r="D21" s="306" t="s">
        <v>451</v>
      </c>
      <c r="E21" s="307"/>
      <c r="F21" s="300" t="s">
        <v>94</v>
      </c>
      <c r="G21" s="302"/>
      <c r="H21" s="302"/>
      <c r="I21" s="301"/>
      <c r="J21" s="303" t="s">
        <v>452</v>
      </c>
      <c r="K21" s="306" t="s">
        <v>453</v>
      </c>
      <c r="L21" s="307"/>
      <c r="M21" s="306" t="s">
        <v>454</v>
      </c>
      <c r="N21" s="307"/>
      <c r="O21" s="306" t="s">
        <v>441</v>
      </c>
      <c r="P21" s="307"/>
      <c r="Q21" s="306" t="s">
        <v>127</v>
      </c>
      <c r="R21" s="307"/>
      <c r="S21" s="303" t="s">
        <v>126</v>
      </c>
      <c r="T21" s="303" t="s">
        <v>455</v>
      </c>
      <c r="U21" s="303" t="s">
        <v>450</v>
      </c>
      <c r="V21" s="306" t="s">
        <v>125</v>
      </c>
      <c r="W21" s="307"/>
      <c r="X21" s="300" t="s">
        <v>117</v>
      </c>
      <c r="Y21" s="302"/>
      <c r="Z21" s="300" t="s">
        <v>116</v>
      </c>
      <c r="AA21" s="302"/>
    </row>
    <row r="22" spans="1:27" ht="141.75" x14ac:dyDescent="0.25">
      <c r="A22" s="304"/>
      <c r="B22" s="308"/>
      <c r="C22" s="309"/>
      <c r="D22" s="308"/>
      <c r="E22" s="309"/>
      <c r="F22" s="300" t="s">
        <v>124</v>
      </c>
      <c r="G22" s="301"/>
      <c r="H22" s="300" t="s">
        <v>123</v>
      </c>
      <c r="I22" s="301"/>
      <c r="J22" s="305"/>
      <c r="K22" s="308"/>
      <c r="L22" s="309"/>
      <c r="M22" s="308"/>
      <c r="N22" s="309"/>
      <c r="O22" s="308"/>
      <c r="P22" s="309"/>
      <c r="Q22" s="308"/>
      <c r="R22" s="309"/>
      <c r="S22" s="305"/>
      <c r="T22" s="305"/>
      <c r="U22" s="305"/>
      <c r="V22" s="308"/>
      <c r="W22" s="309"/>
      <c r="X22" s="87" t="s">
        <v>115</v>
      </c>
      <c r="Y22" s="87" t="s">
        <v>439</v>
      </c>
      <c r="Z22" s="87" t="s">
        <v>114</v>
      </c>
      <c r="AA22" s="87" t="s">
        <v>113</v>
      </c>
    </row>
    <row r="23" spans="1:27" x14ac:dyDescent="0.25">
      <c r="A23" s="305"/>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M_PK1900.02.01.02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434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2"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486</v>
      </c>
      <c r="D23" s="23"/>
      <c r="E23" s="23"/>
      <c r="F23" s="23"/>
      <c r="G23" s="23"/>
      <c r="H23" s="23"/>
      <c r="I23" s="23"/>
      <c r="J23" s="23"/>
      <c r="K23" s="23"/>
      <c r="L23" s="23"/>
      <c r="M23" s="23"/>
      <c r="N23" s="23"/>
      <c r="O23" s="23"/>
      <c r="P23" s="23"/>
      <c r="Q23" s="23"/>
      <c r="R23" s="23"/>
      <c r="S23" s="23"/>
      <c r="T23" s="23"/>
      <c r="U23" s="23"/>
    </row>
    <row r="24" spans="1:21" ht="132.75" customHeight="1" x14ac:dyDescent="0.25">
      <c r="A24" s="24" t="s">
        <v>62</v>
      </c>
      <c r="B24" s="26" t="s">
        <v>467</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448</v>
      </c>
      <c r="C27" s="183"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0" t="str">
        <f>'1. паспорт местоположение'!A12:C12</f>
        <v>M_PK1900.02.01.02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443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7" t="s">
        <v>86</v>
      </c>
      <c r="F19" s="318"/>
      <c r="G19" s="318"/>
      <c r="H19" s="318"/>
      <c r="I19" s="319"/>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02"/>
      <c r="AN24" s="102"/>
      <c r="AO24" s="130"/>
      <c r="AP24" s="130"/>
      <c r="AQ24" s="130"/>
      <c r="AR24" s="130"/>
      <c r="AS24" s="108"/>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313</v>
      </c>
      <c r="AO25" s="331"/>
      <c r="AP25" s="331"/>
      <c r="AQ25" s="326"/>
      <c r="AR25" s="326"/>
      <c r="AS25" s="108"/>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311</v>
      </c>
      <c r="AO26" s="322"/>
      <c r="AP26" s="323"/>
      <c r="AQ26" s="324" t="s">
        <v>484</v>
      </c>
      <c r="AR26" s="325"/>
      <c r="AS26" s="108"/>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309</v>
      </c>
      <c r="AO27" s="322"/>
      <c r="AP27" s="323"/>
      <c r="AQ27" s="324" t="s">
        <v>484</v>
      </c>
      <c r="AR27" s="325"/>
      <c r="AS27" s="108"/>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307</v>
      </c>
      <c r="AO28" s="346"/>
      <c r="AP28" s="347"/>
      <c r="AQ28" s="324" t="s">
        <v>484</v>
      </c>
      <c r="AR28" s="325"/>
      <c r="AS28" s="108"/>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273</v>
      </c>
      <c r="AN47" s="357"/>
      <c r="AO47" s="116" t="s">
        <v>272</v>
      </c>
      <c r="AP47" s="116" t="s">
        <v>271</v>
      </c>
      <c r="AQ47" s="108"/>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273</v>
      </c>
      <c r="AN52" s="357"/>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273</v>
      </c>
      <c r="AN58" s="357"/>
      <c r="AO58" s="116" t="s">
        <v>272</v>
      </c>
      <c r="AP58" s="116" t="s">
        <v>271</v>
      </c>
      <c r="AQ58" s="10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273</v>
      </c>
      <c r="AN74" s="357"/>
      <c r="AO74" s="116" t="s">
        <v>272</v>
      </c>
      <c r="AP74" s="116" t="s">
        <v>271</v>
      </c>
      <c r="AQ74" s="10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257</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256</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55" zoomScaleSheetLayoutView="55" workbookViewId="0">
      <selection activeCell="K51" sqref="K5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M_PK1900.02.01.02</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88" t="s">
        <v>445</v>
      </c>
      <c r="B19" s="388"/>
      <c r="C19" s="388"/>
      <c r="D19" s="388"/>
      <c r="E19" s="388"/>
      <c r="F19" s="388"/>
      <c r="G19" s="388"/>
      <c r="H19" s="388"/>
      <c r="I19" s="388"/>
      <c r="J19" s="388"/>
      <c r="K19" s="388"/>
      <c r="L19" s="388"/>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379</v>
      </c>
      <c r="D21" s="395"/>
      <c r="E21" s="395"/>
      <c r="F21" s="395"/>
      <c r="G21" s="395"/>
      <c r="H21" s="395"/>
      <c r="I21" s="390" t="s">
        <v>218</v>
      </c>
      <c r="J21" s="392" t="s">
        <v>381</v>
      </c>
      <c r="K21" s="389" t="s">
        <v>217</v>
      </c>
      <c r="L21" s="391" t="s">
        <v>380</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482</v>
      </c>
      <c r="F26" s="70"/>
      <c r="G26" s="70" t="s">
        <v>482</v>
      </c>
      <c r="H26" s="70"/>
      <c r="I26" s="70"/>
      <c r="J26" s="70"/>
      <c r="K26" s="64"/>
      <c r="L26" s="64"/>
    </row>
    <row r="27" spans="1:12" s="61" customFormat="1" ht="39" customHeight="1" x14ac:dyDescent="0.25">
      <c r="A27" s="66" t="s">
        <v>212</v>
      </c>
      <c r="B27" s="71" t="s">
        <v>388</v>
      </c>
      <c r="C27" s="70" t="s">
        <v>482</v>
      </c>
      <c r="D27" s="70"/>
      <c r="E27" s="70" t="s">
        <v>482</v>
      </c>
      <c r="F27" s="70"/>
      <c r="G27" s="70" t="s">
        <v>482</v>
      </c>
      <c r="H27" s="70"/>
      <c r="I27" s="70"/>
      <c r="J27" s="70"/>
      <c r="K27" s="64"/>
      <c r="L27" s="64"/>
    </row>
    <row r="28" spans="1:12" s="61" customFormat="1" ht="70.5" customHeight="1" x14ac:dyDescent="0.25">
      <c r="A28" s="66" t="s">
        <v>387</v>
      </c>
      <c r="B28" s="71" t="s">
        <v>392</v>
      </c>
      <c r="C28" s="70" t="s">
        <v>482</v>
      </c>
      <c r="D28" s="70"/>
      <c r="E28" s="70" t="s">
        <v>482</v>
      </c>
      <c r="F28" s="70"/>
      <c r="G28" s="70" t="s">
        <v>482</v>
      </c>
      <c r="H28" s="70"/>
      <c r="I28" s="70"/>
      <c r="J28" s="70"/>
      <c r="K28" s="64"/>
      <c r="L28" s="64"/>
    </row>
    <row r="29" spans="1:12" s="61" customFormat="1" ht="54" customHeight="1" x14ac:dyDescent="0.25">
      <c r="A29" s="66" t="s">
        <v>211</v>
      </c>
      <c r="B29" s="71" t="s">
        <v>391</v>
      </c>
      <c r="C29" s="70" t="s">
        <v>482</v>
      </c>
      <c r="D29" s="70"/>
      <c r="E29" s="70" t="s">
        <v>482</v>
      </c>
      <c r="F29" s="70"/>
      <c r="G29" s="70" t="s">
        <v>482</v>
      </c>
      <c r="H29" s="70"/>
      <c r="I29" s="70"/>
      <c r="J29" s="70"/>
      <c r="K29" s="64"/>
      <c r="L29" s="64"/>
    </row>
    <row r="30" spans="1:12" s="61" customFormat="1" ht="42" customHeight="1" x14ac:dyDescent="0.25">
      <c r="A30" s="66" t="s">
        <v>210</v>
      </c>
      <c r="B30" s="71" t="s">
        <v>393</v>
      </c>
      <c r="C30" s="70" t="s">
        <v>482</v>
      </c>
      <c r="D30" s="70"/>
      <c r="E30" s="70" t="s">
        <v>482</v>
      </c>
      <c r="F30" s="70"/>
      <c r="G30" s="70" t="s">
        <v>482</v>
      </c>
      <c r="H30" s="70"/>
      <c r="I30" s="70"/>
      <c r="J30" s="70"/>
      <c r="K30" s="64"/>
      <c r="L30" s="64"/>
    </row>
    <row r="31" spans="1:12" s="61" customFormat="1" ht="37.5" customHeight="1" x14ac:dyDescent="0.25">
      <c r="A31" s="66" t="s">
        <v>209</v>
      </c>
      <c r="B31" s="65" t="s">
        <v>389</v>
      </c>
      <c r="C31" s="70" t="s">
        <v>482</v>
      </c>
      <c r="D31" s="70"/>
      <c r="E31" s="70" t="s">
        <v>482</v>
      </c>
      <c r="F31" s="70"/>
      <c r="G31" s="70" t="s">
        <v>482</v>
      </c>
      <c r="H31" s="70"/>
      <c r="I31" s="70"/>
      <c r="J31" s="70"/>
      <c r="K31" s="64"/>
      <c r="L31" s="64"/>
    </row>
    <row r="32" spans="1:12" s="61" customFormat="1" ht="47.25" x14ac:dyDescent="0.25">
      <c r="A32" s="66" t="s">
        <v>207</v>
      </c>
      <c r="B32" s="65" t="s">
        <v>394</v>
      </c>
      <c r="C32" s="70" t="s">
        <v>482</v>
      </c>
      <c r="D32" s="70"/>
      <c r="E32" s="70" t="s">
        <v>482</v>
      </c>
      <c r="F32" s="70"/>
      <c r="G32" s="70" t="s">
        <v>482</v>
      </c>
      <c r="H32" s="70"/>
      <c r="I32" s="70"/>
      <c r="J32" s="70"/>
      <c r="K32" s="64"/>
      <c r="L32" s="64"/>
    </row>
    <row r="33" spans="1:12" s="61" customFormat="1" ht="37.5" customHeight="1" x14ac:dyDescent="0.25">
      <c r="A33" s="66" t="s">
        <v>405</v>
      </c>
      <c r="B33" s="65" t="s">
        <v>324</v>
      </c>
      <c r="C33" s="70" t="s">
        <v>482</v>
      </c>
      <c r="D33" s="70"/>
      <c r="E33" s="70" t="s">
        <v>482</v>
      </c>
      <c r="F33" s="70"/>
      <c r="G33" s="70" t="s">
        <v>482</v>
      </c>
      <c r="H33" s="70"/>
      <c r="I33" s="70"/>
      <c r="J33" s="70"/>
      <c r="K33" s="64"/>
      <c r="L33" s="64"/>
    </row>
    <row r="34" spans="1:12" s="61" customFormat="1" ht="47.25" customHeight="1" x14ac:dyDescent="0.25">
      <c r="A34" s="66" t="s">
        <v>406</v>
      </c>
      <c r="B34" s="65" t="s">
        <v>398</v>
      </c>
      <c r="C34" s="70" t="s">
        <v>482</v>
      </c>
      <c r="D34" s="70"/>
      <c r="E34" s="70" t="s">
        <v>482</v>
      </c>
      <c r="F34" s="70"/>
      <c r="G34" s="70" t="s">
        <v>482</v>
      </c>
      <c r="H34" s="70"/>
      <c r="I34" s="69"/>
      <c r="J34" s="69"/>
      <c r="K34" s="69"/>
      <c r="L34" s="64"/>
    </row>
    <row r="35" spans="1:12" s="61" customFormat="1" ht="49.5" customHeight="1" x14ac:dyDescent="0.25">
      <c r="A35" s="66" t="s">
        <v>407</v>
      </c>
      <c r="B35" s="65" t="s">
        <v>208</v>
      </c>
      <c r="C35" s="70" t="s">
        <v>482</v>
      </c>
      <c r="D35" s="70"/>
      <c r="E35" s="70" t="s">
        <v>482</v>
      </c>
      <c r="F35" s="70"/>
      <c r="G35" s="70" t="s">
        <v>482</v>
      </c>
      <c r="H35" s="70"/>
      <c r="I35" s="69"/>
      <c r="J35" s="69"/>
      <c r="K35" s="69"/>
      <c r="L35" s="64"/>
    </row>
    <row r="36" spans="1:12" ht="37.5" customHeight="1" x14ac:dyDescent="0.25">
      <c r="A36" s="66" t="s">
        <v>408</v>
      </c>
      <c r="B36" s="65" t="s">
        <v>390</v>
      </c>
      <c r="C36" s="70" t="s">
        <v>482</v>
      </c>
      <c r="D36" s="70"/>
      <c r="E36" s="70" t="s">
        <v>482</v>
      </c>
      <c r="F36" s="70"/>
      <c r="G36" s="70" t="s">
        <v>482</v>
      </c>
      <c r="H36" s="70"/>
      <c r="I36" s="68"/>
      <c r="J36" s="68"/>
      <c r="K36" s="64"/>
      <c r="L36" s="64"/>
    </row>
    <row r="37" spans="1:12" ht="47.25" x14ac:dyDescent="0.25">
      <c r="A37" s="66" t="s">
        <v>409</v>
      </c>
      <c r="B37" s="65" t="s">
        <v>206</v>
      </c>
      <c r="C37" s="70" t="s">
        <v>482</v>
      </c>
      <c r="D37" s="70"/>
      <c r="E37" s="70" t="s">
        <v>482</v>
      </c>
      <c r="F37" s="70"/>
      <c r="G37" s="70" t="s">
        <v>482</v>
      </c>
      <c r="H37" s="70"/>
      <c r="I37" s="68"/>
      <c r="J37" s="68"/>
      <c r="K37" s="64"/>
      <c r="L37" s="64"/>
    </row>
    <row r="38" spans="1:12" x14ac:dyDescent="0.25">
      <c r="A38" s="66" t="s">
        <v>539</v>
      </c>
      <c r="B38" s="67" t="s">
        <v>205</v>
      </c>
      <c r="C38" s="64"/>
      <c r="D38" s="64"/>
      <c r="E38" s="64"/>
      <c r="F38" s="64"/>
      <c r="G38" s="64"/>
      <c r="H38" s="64"/>
      <c r="I38" s="64"/>
      <c r="J38" s="64"/>
      <c r="K38" s="64"/>
      <c r="L38" s="64"/>
    </row>
    <row r="39" spans="1:12" ht="63" x14ac:dyDescent="0.25">
      <c r="A39" s="66">
        <v>2</v>
      </c>
      <c r="B39" s="65" t="s">
        <v>395</v>
      </c>
      <c r="C39" s="70" t="s">
        <v>482</v>
      </c>
      <c r="D39" s="70"/>
      <c r="E39" s="70" t="s">
        <v>482</v>
      </c>
      <c r="F39" s="70"/>
      <c r="G39" s="70" t="s">
        <v>482</v>
      </c>
      <c r="H39" s="70"/>
      <c r="I39" s="64"/>
      <c r="J39" s="64"/>
      <c r="K39" s="64"/>
      <c r="L39" s="64"/>
    </row>
    <row r="40" spans="1:12" ht="33.75" customHeight="1" x14ac:dyDescent="0.25">
      <c r="A40" s="66" t="s">
        <v>204</v>
      </c>
      <c r="B40" s="65" t="s">
        <v>397</v>
      </c>
      <c r="C40" s="188">
        <v>45015</v>
      </c>
      <c r="D40" s="188">
        <v>45290</v>
      </c>
      <c r="E40" s="188">
        <v>42824</v>
      </c>
      <c r="F40" s="188">
        <v>44925</v>
      </c>
      <c r="G40" s="188">
        <v>45015</v>
      </c>
      <c r="H40" s="188">
        <v>45290</v>
      </c>
      <c r="I40" s="265">
        <v>5</v>
      </c>
      <c r="J40" s="265">
        <v>100</v>
      </c>
      <c r="K40" s="64"/>
      <c r="L40" s="64"/>
    </row>
    <row r="41" spans="1:12" ht="63" customHeight="1" x14ac:dyDescent="0.25">
      <c r="A41" s="66" t="s">
        <v>203</v>
      </c>
      <c r="B41" s="67" t="s">
        <v>476</v>
      </c>
      <c r="C41" s="64"/>
      <c r="D41" s="64"/>
      <c r="E41" s="64"/>
      <c r="F41" s="64"/>
      <c r="G41" s="64"/>
      <c r="H41" s="64"/>
      <c r="I41" s="64"/>
      <c r="J41" s="64"/>
      <c r="K41" s="64"/>
      <c r="L41" s="64"/>
    </row>
    <row r="42" spans="1:12" ht="58.5" customHeight="1" x14ac:dyDescent="0.25">
      <c r="A42" s="66">
        <v>3</v>
      </c>
      <c r="B42" s="65" t="s">
        <v>396</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401</v>
      </c>
      <c r="C45" s="70" t="s">
        <v>482</v>
      </c>
      <c r="D45" s="70"/>
      <c r="E45" s="70" t="s">
        <v>482</v>
      </c>
      <c r="F45" s="70"/>
      <c r="G45" s="70" t="s">
        <v>482</v>
      </c>
      <c r="H45" s="70"/>
      <c r="I45" s="64"/>
      <c r="J45" s="64"/>
      <c r="K45" s="64"/>
      <c r="L45" s="64"/>
    </row>
    <row r="46" spans="1:12" ht="167.25" customHeight="1" x14ac:dyDescent="0.25">
      <c r="A46" s="66" t="s">
        <v>197</v>
      </c>
      <c r="B46" s="65" t="s">
        <v>399</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400</v>
      </c>
      <c r="C50" s="70" t="s">
        <v>482</v>
      </c>
      <c r="D50" s="70"/>
      <c r="E50" s="70" t="s">
        <v>482</v>
      </c>
      <c r="F50" s="70"/>
      <c r="G50" s="70" t="s">
        <v>482</v>
      </c>
      <c r="H50" s="70"/>
      <c r="I50" s="64"/>
      <c r="J50" s="64"/>
      <c r="K50" s="64"/>
      <c r="L50" s="64"/>
    </row>
    <row r="51" spans="1:12" ht="77.25" customHeight="1" x14ac:dyDescent="0.25">
      <c r="A51" s="66" t="s">
        <v>191</v>
      </c>
      <c r="B51" s="65" t="s">
        <v>402</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403</v>
      </c>
      <c r="C53" s="189">
        <v>45046</v>
      </c>
      <c r="D53" s="189">
        <v>45290</v>
      </c>
      <c r="E53" s="189">
        <v>42824</v>
      </c>
      <c r="F53" s="189">
        <v>44925</v>
      </c>
      <c r="G53" s="189">
        <v>45046</v>
      </c>
      <c r="H53" s="189">
        <v>45290</v>
      </c>
      <c r="I53" s="64"/>
      <c r="J53" s="64"/>
      <c r="K53" s="64"/>
      <c r="L53" s="64"/>
    </row>
    <row r="54" spans="1:12" ht="46.5" customHeight="1" x14ac:dyDescent="0.25">
      <c r="A54" s="66" t="s">
        <v>404</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5" zoomScale="55" zoomScaleNormal="70" zoomScaleSheetLayoutView="55" workbookViewId="0">
      <selection activeCell="C23" sqref="C23: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3" t="s">
        <v>554</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9"/>
      <c r="B5" s="59"/>
      <c r="C5" s="59"/>
      <c r="D5" s="59"/>
      <c r="E5" s="59"/>
      <c r="F5" s="59"/>
      <c r="L5" s="59"/>
      <c r="M5" s="59"/>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70"/>
      <c r="B7" s="170"/>
      <c r="C7" s="170"/>
      <c r="D7" s="170"/>
      <c r="E7" s="170"/>
      <c r="F7" s="170"/>
      <c r="G7" s="170"/>
      <c r="H7" s="170"/>
      <c r="I7" s="170"/>
      <c r="J7" s="242"/>
      <c r="K7" s="242"/>
      <c r="L7" s="242"/>
      <c r="M7" s="242"/>
      <c r="N7" s="242"/>
      <c r="O7" s="242"/>
      <c r="P7" s="242"/>
      <c r="Q7" s="242"/>
      <c r="R7" s="242"/>
      <c r="S7" s="242"/>
      <c r="T7" s="242"/>
      <c r="U7" s="242"/>
      <c r="V7" s="242"/>
      <c r="W7" s="242"/>
      <c r="X7" s="242"/>
      <c r="Y7" s="242"/>
      <c r="Z7" s="242"/>
      <c r="AA7" s="242"/>
      <c r="AB7" s="242"/>
      <c r="AC7" s="242"/>
    </row>
    <row r="8" spans="1:29" x14ac:dyDescent="0.25">
      <c r="A8" s="280" t="s">
        <v>497</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70"/>
      <c r="B10" s="170"/>
      <c r="C10" s="170"/>
      <c r="D10" s="170"/>
      <c r="E10" s="170"/>
      <c r="F10" s="170"/>
      <c r="G10" s="170"/>
      <c r="H10" s="170"/>
      <c r="I10" s="170"/>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99" t="str">
        <f>+'6.1. Паспорт сетевой график'!A12:L12</f>
        <v>M_PK1900.02.01.02</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99" t="str">
        <f>+'6.1. Паспорт сетевой график'!A15:L15</f>
        <v>Покупка оборудования, не требующего монтажа (Приобретение вычислительной техники - 3 шт.: Сервер ОИК - 2 шт.; Сервер ТМ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1" t="s">
        <v>446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02" t="s">
        <v>186</v>
      </c>
      <c r="B20" s="402" t="s">
        <v>185</v>
      </c>
      <c r="C20" s="389" t="s">
        <v>184</v>
      </c>
      <c r="D20" s="389"/>
      <c r="E20" s="404" t="s">
        <v>183</v>
      </c>
      <c r="F20" s="404"/>
      <c r="G20" s="402" t="s">
        <v>556</v>
      </c>
      <c r="H20" s="405" t="s">
        <v>542</v>
      </c>
      <c r="I20" s="406"/>
      <c r="J20" s="406"/>
      <c r="K20" s="406"/>
      <c r="L20" s="405" t="s">
        <v>543</v>
      </c>
      <c r="M20" s="406"/>
      <c r="N20" s="406"/>
      <c r="O20" s="406"/>
      <c r="P20" s="405" t="s">
        <v>544</v>
      </c>
      <c r="Q20" s="406"/>
      <c r="R20" s="406"/>
      <c r="S20" s="406"/>
      <c r="T20" s="405" t="s">
        <v>545</v>
      </c>
      <c r="U20" s="406"/>
      <c r="V20" s="406"/>
      <c r="W20" s="406"/>
      <c r="X20" s="405" t="s">
        <v>546</v>
      </c>
      <c r="Y20" s="406"/>
      <c r="Z20" s="406"/>
      <c r="AA20" s="406"/>
      <c r="AB20" s="407" t="s">
        <v>182</v>
      </c>
      <c r="AC20" s="408"/>
      <c r="AD20" s="245"/>
      <c r="AE20" s="245"/>
      <c r="AF20" s="245"/>
    </row>
    <row r="21" spans="1:32" ht="99.75" customHeight="1" x14ac:dyDescent="0.25">
      <c r="A21" s="403"/>
      <c r="B21" s="403"/>
      <c r="C21" s="389"/>
      <c r="D21" s="389"/>
      <c r="E21" s="404"/>
      <c r="F21" s="404"/>
      <c r="G21" s="403"/>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9"/>
      <c r="AC21" s="410"/>
    </row>
    <row r="22" spans="1:32" ht="89.25" customHeight="1" x14ac:dyDescent="0.25">
      <c r="A22" s="396"/>
      <c r="B22" s="396"/>
      <c r="C22" s="246" t="s">
        <v>2</v>
      </c>
      <c r="D22" s="246" t="s">
        <v>180</v>
      </c>
      <c r="E22" s="247" t="s">
        <v>547</v>
      </c>
      <c r="F22" s="247" t="s">
        <v>557</v>
      </c>
      <c r="G22" s="396"/>
      <c r="H22" s="248" t="s">
        <v>427</v>
      </c>
      <c r="I22" s="248" t="s">
        <v>428</v>
      </c>
      <c r="J22" s="248" t="s">
        <v>427</v>
      </c>
      <c r="K22" s="248" t="s">
        <v>428</v>
      </c>
      <c r="L22" s="248" t="s">
        <v>427</v>
      </c>
      <c r="M22" s="248" t="s">
        <v>428</v>
      </c>
      <c r="N22" s="248" t="s">
        <v>427</v>
      </c>
      <c r="O22" s="248" t="s">
        <v>428</v>
      </c>
      <c r="P22" s="248" t="s">
        <v>427</v>
      </c>
      <c r="Q22" s="248" t="s">
        <v>428</v>
      </c>
      <c r="R22" s="248" t="s">
        <v>427</v>
      </c>
      <c r="S22" s="248" t="s">
        <v>428</v>
      </c>
      <c r="T22" s="248" t="s">
        <v>427</v>
      </c>
      <c r="U22" s="248" t="s">
        <v>428</v>
      </c>
      <c r="V22" s="248" t="s">
        <v>427</v>
      </c>
      <c r="W22" s="248" t="s">
        <v>428</v>
      </c>
      <c r="X22" s="248" t="s">
        <v>427</v>
      </c>
      <c r="Y22" s="248" t="s">
        <v>428</v>
      </c>
      <c r="Z22" s="248" t="s">
        <v>427</v>
      </c>
      <c r="AA22" s="248" t="s">
        <v>428</v>
      </c>
      <c r="AB22" s="246" t="s">
        <v>181</v>
      </c>
      <c r="AC22" s="246" t="s">
        <v>180</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179</v>
      </c>
      <c r="C24" s="239">
        <v>0.79841600000000001</v>
      </c>
      <c r="D24" s="251">
        <v>1.772699</v>
      </c>
      <c r="E24" s="239">
        <v>1.772699</v>
      </c>
      <c r="F24" s="251">
        <v>1.772699</v>
      </c>
      <c r="G24" s="251">
        <v>0</v>
      </c>
      <c r="H24" s="239">
        <v>0.79841600000000001</v>
      </c>
      <c r="I24" s="251"/>
      <c r="J24" s="251">
        <v>1.772699</v>
      </c>
      <c r="K24" s="251"/>
      <c r="L24" s="251">
        <v>0</v>
      </c>
      <c r="M24" s="251"/>
      <c r="N24" s="251">
        <v>0</v>
      </c>
      <c r="O24" s="251"/>
      <c r="P24" s="251">
        <v>0</v>
      </c>
      <c r="Q24" s="251"/>
      <c r="R24" s="251">
        <v>0</v>
      </c>
      <c r="S24" s="251"/>
      <c r="T24" s="251">
        <v>0</v>
      </c>
      <c r="U24" s="251"/>
      <c r="V24" s="251">
        <v>0</v>
      </c>
      <c r="W24" s="251"/>
      <c r="X24" s="251">
        <v>0</v>
      </c>
      <c r="Y24" s="251"/>
      <c r="Z24" s="251">
        <v>0</v>
      </c>
      <c r="AA24" s="251"/>
      <c r="AB24" s="251">
        <v>0.79841600000000001</v>
      </c>
      <c r="AC24" s="251">
        <v>1.772699</v>
      </c>
    </row>
    <row r="25" spans="1:32" s="252" customFormat="1" ht="24" customHeight="1" x14ac:dyDescent="0.25">
      <c r="A25" s="253" t="s">
        <v>178</v>
      </c>
      <c r="B25" s="254" t="s">
        <v>177</v>
      </c>
      <c r="C25" s="239"/>
      <c r="D25" s="251"/>
      <c r="E25" s="239"/>
      <c r="F25" s="251"/>
      <c r="G25" s="251">
        <v>0</v>
      </c>
      <c r="H25" s="239">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2" s="252" customFormat="1" x14ac:dyDescent="0.25">
      <c r="A26" s="253" t="s">
        <v>176</v>
      </c>
      <c r="B26" s="254" t="s">
        <v>175</v>
      </c>
      <c r="C26" s="239"/>
      <c r="D26" s="251"/>
      <c r="E26" s="239"/>
      <c r="F26" s="251"/>
      <c r="G26" s="251">
        <v>0</v>
      </c>
      <c r="H26" s="239">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2" s="252" customFormat="1" ht="31.5" x14ac:dyDescent="0.25">
      <c r="A27" s="253" t="s">
        <v>174</v>
      </c>
      <c r="B27" s="254" t="s">
        <v>385</v>
      </c>
      <c r="C27" s="239"/>
      <c r="D27" s="251"/>
      <c r="E27" s="239"/>
      <c r="F27" s="251"/>
      <c r="G27" s="251">
        <v>0</v>
      </c>
      <c r="H27" s="239">
        <v>0.66534666666666675</v>
      </c>
      <c r="I27" s="251"/>
      <c r="J27" s="251">
        <v>1.4772491666666667</v>
      </c>
      <c r="K27" s="251"/>
      <c r="L27" s="251">
        <v>0</v>
      </c>
      <c r="M27" s="251"/>
      <c r="N27" s="251">
        <v>0</v>
      </c>
      <c r="O27" s="251"/>
      <c r="P27" s="251">
        <v>0</v>
      </c>
      <c r="Q27" s="251"/>
      <c r="R27" s="251">
        <v>0</v>
      </c>
      <c r="S27" s="251"/>
      <c r="T27" s="251">
        <v>0</v>
      </c>
      <c r="U27" s="251"/>
      <c r="V27" s="251">
        <v>0</v>
      </c>
      <c r="W27" s="251"/>
      <c r="X27" s="251">
        <v>0</v>
      </c>
      <c r="Y27" s="251"/>
      <c r="Z27" s="251">
        <v>0</v>
      </c>
      <c r="AA27" s="251"/>
      <c r="AB27" s="251">
        <v>0.66534666666666675</v>
      </c>
      <c r="AC27" s="251">
        <v>1.4772491666666667</v>
      </c>
    </row>
    <row r="28" spans="1:32" s="252" customFormat="1" x14ac:dyDescent="0.25">
      <c r="A28" s="253" t="s">
        <v>173</v>
      </c>
      <c r="B28" s="254" t="s">
        <v>172</v>
      </c>
      <c r="C28" s="239"/>
      <c r="D28" s="251"/>
      <c r="E28" s="239"/>
      <c r="F28" s="251"/>
      <c r="G28" s="251">
        <v>0</v>
      </c>
      <c r="H28" s="239">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2" s="252" customFormat="1" x14ac:dyDescent="0.25">
      <c r="A29" s="253" t="s">
        <v>171</v>
      </c>
      <c r="B29" s="255" t="s">
        <v>170</v>
      </c>
      <c r="C29" s="239"/>
      <c r="D29" s="251"/>
      <c r="E29" s="239"/>
      <c r="F29" s="251"/>
      <c r="G29" s="251">
        <v>0</v>
      </c>
      <c r="H29" s="239">
        <v>0.13306933333333326</v>
      </c>
      <c r="I29" s="251"/>
      <c r="J29" s="251">
        <v>0.2954498333333333</v>
      </c>
      <c r="K29" s="251"/>
      <c r="L29" s="251">
        <v>0</v>
      </c>
      <c r="M29" s="251"/>
      <c r="N29" s="251">
        <v>0</v>
      </c>
      <c r="O29" s="251"/>
      <c r="P29" s="251">
        <v>0</v>
      </c>
      <c r="Q29" s="251"/>
      <c r="R29" s="251">
        <v>0</v>
      </c>
      <c r="S29" s="251"/>
      <c r="T29" s="251">
        <v>0</v>
      </c>
      <c r="U29" s="251"/>
      <c r="V29" s="251">
        <v>0</v>
      </c>
      <c r="W29" s="251"/>
      <c r="X29" s="251">
        <v>0</v>
      </c>
      <c r="Y29" s="251"/>
      <c r="Z29" s="251">
        <v>0</v>
      </c>
      <c r="AA29" s="251"/>
      <c r="AB29" s="251">
        <v>0.13306933333333326</v>
      </c>
      <c r="AC29" s="251">
        <v>0.2954498333333333</v>
      </c>
    </row>
    <row r="30" spans="1:32" s="252" customFormat="1" ht="47.25" x14ac:dyDescent="0.25">
      <c r="A30" s="249" t="s">
        <v>63</v>
      </c>
      <c r="B30" s="250" t="s">
        <v>169</v>
      </c>
      <c r="C30" s="239">
        <v>0.66534666666666664</v>
      </c>
      <c r="D30" s="251">
        <v>1.4772491666666667</v>
      </c>
      <c r="E30" s="239">
        <v>1.4772491666666667</v>
      </c>
      <c r="F30" s="251">
        <v>1.4772491666666667</v>
      </c>
      <c r="G30" s="251">
        <v>0</v>
      </c>
      <c r="H30" s="239">
        <v>0.66534666666666664</v>
      </c>
      <c r="I30" s="251"/>
      <c r="J30" s="251">
        <v>1.4772491666666667</v>
      </c>
      <c r="K30" s="251"/>
      <c r="L30" s="251">
        <v>0</v>
      </c>
      <c r="M30" s="251"/>
      <c r="N30" s="251">
        <v>0</v>
      </c>
      <c r="O30" s="251"/>
      <c r="P30" s="251">
        <v>0</v>
      </c>
      <c r="Q30" s="251"/>
      <c r="R30" s="251">
        <v>0</v>
      </c>
      <c r="S30" s="251"/>
      <c r="T30" s="251">
        <v>0</v>
      </c>
      <c r="U30" s="251"/>
      <c r="V30" s="251">
        <v>0</v>
      </c>
      <c r="W30" s="251"/>
      <c r="X30" s="251">
        <v>0</v>
      </c>
      <c r="Y30" s="251"/>
      <c r="Z30" s="251">
        <v>0</v>
      </c>
      <c r="AA30" s="251"/>
      <c r="AB30" s="251">
        <v>0.66534666666666664</v>
      </c>
      <c r="AC30" s="251">
        <v>1.4772491666666667</v>
      </c>
    </row>
    <row r="31" spans="1:32" s="252" customFormat="1" x14ac:dyDescent="0.25">
      <c r="A31" s="249" t="s">
        <v>168</v>
      </c>
      <c r="B31" s="254" t="s">
        <v>167</v>
      </c>
      <c r="C31" s="239">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166</v>
      </c>
      <c r="B32" s="254" t="s">
        <v>165</v>
      </c>
      <c r="C32" s="239">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164</v>
      </c>
      <c r="B33" s="254" t="s">
        <v>163</v>
      </c>
      <c r="C33" s="239">
        <v>0.66534666666666664</v>
      </c>
      <c r="D33" s="251">
        <v>1.4772491666666667</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162</v>
      </c>
      <c r="B34" s="254" t="s">
        <v>161</v>
      </c>
      <c r="C34" s="239">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159</v>
      </c>
      <c r="B36" s="256" t="s">
        <v>498</v>
      </c>
      <c r="C36" s="251"/>
      <c r="D36" s="251"/>
      <c r="E36" s="251"/>
      <c r="F36" s="251"/>
      <c r="G36" s="251">
        <v>0</v>
      </c>
      <c r="H36" s="251">
        <v>0</v>
      </c>
      <c r="I36" s="251" t="s">
        <v>558</v>
      </c>
      <c r="J36" s="251">
        <v>0</v>
      </c>
      <c r="K36" s="251" t="s">
        <v>558</v>
      </c>
      <c r="L36" s="251">
        <v>0</v>
      </c>
      <c r="M36" s="251" t="s">
        <v>558</v>
      </c>
      <c r="N36" s="251">
        <v>0</v>
      </c>
      <c r="O36" s="251" t="s">
        <v>558</v>
      </c>
      <c r="P36" s="251">
        <v>0</v>
      </c>
      <c r="Q36" s="251" t="s">
        <v>558</v>
      </c>
      <c r="R36" s="251">
        <v>0</v>
      </c>
      <c r="S36" s="251" t="s">
        <v>558</v>
      </c>
      <c r="T36" s="251">
        <v>0</v>
      </c>
      <c r="U36" s="251" t="s">
        <v>558</v>
      </c>
      <c r="V36" s="251">
        <v>0</v>
      </c>
      <c r="W36" s="251" t="s">
        <v>558</v>
      </c>
      <c r="X36" s="251">
        <v>0</v>
      </c>
      <c r="Y36" s="251" t="s">
        <v>558</v>
      </c>
      <c r="Z36" s="251">
        <v>0</v>
      </c>
      <c r="AA36" s="251" t="s">
        <v>558</v>
      </c>
      <c r="AB36" s="251">
        <v>0</v>
      </c>
      <c r="AC36" s="251">
        <v>0</v>
      </c>
    </row>
    <row r="37" spans="1:29" s="252" customFormat="1" x14ac:dyDescent="0.25">
      <c r="A37" s="253" t="s">
        <v>158</v>
      </c>
      <c r="B37" s="256" t="s">
        <v>148</v>
      </c>
      <c r="C37" s="251"/>
      <c r="D37" s="251"/>
      <c r="E37" s="251"/>
      <c r="F37" s="251"/>
      <c r="G37" s="251">
        <v>0</v>
      </c>
      <c r="H37" s="251">
        <v>0</v>
      </c>
      <c r="I37" s="251" t="s">
        <v>558</v>
      </c>
      <c r="J37" s="251">
        <v>0</v>
      </c>
      <c r="K37" s="251" t="s">
        <v>558</v>
      </c>
      <c r="L37" s="251">
        <v>0</v>
      </c>
      <c r="M37" s="251" t="s">
        <v>558</v>
      </c>
      <c r="N37" s="251">
        <v>0</v>
      </c>
      <c r="O37" s="251" t="s">
        <v>558</v>
      </c>
      <c r="P37" s="251">
        <v>0</v>
      </c>
      <c r="Q37" s="251" t="s">
        <v>558</v>
      </c>
      <c r="R37" s="251">
        <v>0</v>
      </c>
      <c r="S37" s="251" t="s">
        <v>558</v>
      </c>
      <c r="T37" s="251">
        <v>0</v>
      </c>
      <c r="U37" s="251" t="s">
        <v>558</v>
      </c>
      <c r="V37" s="251">
        <v>0</v>
      </c>
      <c r="W37" s="251" t="s">
        <v>558</v>
      </c>
      <c r="X37" s="251">
        <v>0</v>
      </c>
      <c r="Y37" s="251" t="s">
        <v>558</v>
      </c>
      <c r="Z37" s="251">
        <v>0</v>
      </c>
      <c r="AA37" s="251" t="s">
        <v>558</v>
      </c>
      <c r="AB37" s="251">
        <v>0</v>
      </c>
      <c r="AC37" s="251">
        <v>0</v>
      </c>
    </row>
    <row r="38" spans="1:29" s="252" customFormat="1" x14ac:dyDescent="0.25">
      <c r="A38" s="253" t="s">
        <v>157</v>
      </c>
      <c r="B38" s="254" t="s">
        <v>538</v>
      </c>
      <c r="C38" s="251"/>
      <c r="D38" s="251"/>
      <c r="E38" s="251"/>
      <c r="F38" s="251"/>
      <c r="G38" s="251">
        <v>0</v>
      </c>
      <c r="H38" s="251">
        <v>0</v>
      </c>
      <c r="I38" s="251" t="s">
        <v>558</v>
      </c>
      <c r="J38" s="251">
        <v>0</v>
      </c>
      <c r="K38" s="251" t="s">
        <v>558</v>
      </c>
      <c r="L38" s="251">
        <v>0</v>
      </c>
      <c r="M38" s="251" t="s">
        <v>558</v>
      </c>
      <c r="N38" s="251">
        <v>0</v>
      </c>
      <c r="O38" s="251" t="s">
        <v>558</v>
      </c>
      <c r="P38" s="251">
        <v>0</v>
      </c>
      <c r="Q38" s="251" t="s">
        <v>558</v>
      </c>
      <c r="R38" s="251">
        <v>0</v>
      </c>
      <c r="S38" s="251" t="s">
        <v>558</v>
      </c>
      <c r="T38" s="251">
        <v>0</v>
      </c>
      <c r="U38" s="251" t="s">
        <v>558</v>
      </c>
      <c r="V38" s="251">
        <v>0</v>
      </c>
      <c r="W38" s="251" t="s">
        <v>558</v>
      </c>
      <c r="X38" s="251">
        <v>0</v>
      </c>
      <c r="Y38" s="251" t="s">
        <v>558</v>
      </c>
      <c r="Z38" s="251">
        <v>0</v>
      </c>
      <c r="AA38" s="251" t="s">
        <v>558</v>
      </c>
      <c r="AB38" s="251">
        <v>0</v>
      </c>
      <c r="AC38" s="251">
        <v>0</v>
      </c>
    </row>
    <row r="39" spans="1:29" s="252" customFormat="1" x14ac:dyDescent="0.25">
      <c r="A39" s="253" t="s">
        <v>156</v>
      </c>
      <c r="B39" s="254" t="s">
        <v>500</v>
      </c>
      <c r="C39" s="251"/>
      <c r="D39" s="251"/>
      <c r="E39" s="251"/>
      <c r="F39" s="251"/>
      <c r="G39" s="251">
        <v>0</v>
      </c>
      <c r="H39" s="251">
        <v>0</v>
      </c>
      <c r="I39" s="251" t="s">
        <v>558</v>
      </c>
      <c r="J39" s="251">
        <v>0</v>
      </c>
      <c r="K39" s="251" t="s">
        <v>558</v>
      </c>
      <c r="L39" s="251">
        <v>0</v>
      </c>
      <c r="M39" s="251" t="s">
        <v>558</v>
      </c>
      <c r="N39" s="251">
        <v>0</v>
      </c>
      <c r="O39" s="251" t="s">
        <v>558</v>
      </c>
      <c r="P39" s="251">
        <v>0</v>
      </c>
      <c r="Q39" s="251" t="s">
        <v>558</v>
      </c>
      <c r="R39" s="251">
        <v>0</v>
      </c>
      <c r="S39" s="251" t="s">
        <v>558</v>
      </c>
      <c r="T39" s="251">
        <v>0</v>
      </c>
      <c r="U39" s="251" t="s">
        <v>558</v>
      </c>
      <c r="V39" s="251">
        <v>0</v>
      </c>
      <c r="W39" s="251" t="s">
        <v>558</v>
      </c>
      <c r="X39" s="251">
        <v>0</v>
      </c>
      <c r="Y39" s="251" t="s">
        <v>558</v>
      </c>
      <c r="Z39" s="251">
        <v>0</v>
      </c>
      <c r="AA39" s="251" t="s">
        <v>558</v>
      </c>
      <c r="AB39" s="251">
        <v>0</v>
      </c>
      <c r="AC39" s="251">
        <v>0</v>
      </c>
    </row>
    <row r="40" spans="1:29" s="252" customFormat="1" x14ac:dyDescent="0.25">
      <c r="A40" s="253" t="s">
        <v>155</v>
      </c>
      <c r="B40" s="254" t="s">
        <v>501</v>
      </c>
      <c r="C40" s="251"/>
      <c r="D40" s="251"/>
      <c r="E40" s="251"/>
      <c r="F40" s="251"/>
      <c r="G40" s="251">
        <v>0</v>
      </c>
      <c r="H40" s="251">
        <v>0</v>
      </c>
      <c r="I40" s="251" t="s">
        <v>558</v>
      </c>
      <c r="J40" s="251">
        <v>0</v>
      </c>
      <c r="K40" s="251" t="s">
        <v>558</v>
      </c>
      <c r="L40" s="251">
        <v>0</v>
      </c>
      <c r="M40" s="251" t="s">
        <v>558</v>
      </c>
      <c r="N40" s="251">
        <v>0</v>
      </c>
      <c r="O40" s="251" t="s">
        <v>558</v>
      </c>
      <c r="P40" s="251">
        <v>0</v>
      </c>
      <c r="Q40" s="251" t="s">
        <v>558</v>
      </c>
      <c r="R40" s="251">
        <v>0</v>
      </c>
      <c r="S40" s="251" t="s">
        <v>558</v>
      </c>
      <c r="T40" s="251">
        <v>0</v>
      </c>
      <c r="U40" s="251" t="s">
        <v>558</v>
      </c>
      <c r="V40" s="251">
        <v>0</v>
      </c>
      <c r="W40" s="251" t="s">
        <v>558</v>
      </c>
      <c r="X40" s="251">
        <v>0</v>
      </c>
      <c r="Y40" s="251" t="s">
        <v>558</v>
      </c>
      <c r="Z40" s="251">
        <v>0</v>
      </c>
      <c r="AA40" s="251" t="s">
        <v>558</v>
      </c>
      <c r="AB40" s="251">
        <v>0</v>
      </c>
      <c r="AC40" s="251">
        <v>0</v>
      </c>
    </row>
    <row r="41" spans="1:29" s="252" customFormat="1" x14ac:dyDescent="0.25">
      <c r="A41" s="253" t="s">
        <v>154</v>
      </c>
      <c r="B41" s="254" t="s">
        <v>502</v>
      </c>
      <c r="C41" s="251"/>
      <c r="D41" s="251"/>
      <c r="E41" s="251"/>
      <c r="F41" s="251"/>
      <c r="G41" s="251">
        <v>0</v>
      </c>
      <c r="H41" s="251">
        <v>0</v>
      </c>
      <c r="I41" s="251" t="s">
        <v>558</v>
      </c>
      <c r="J41" s="251">
        <v>0</v>
      </c>
      <c r="K41" s="251" t="s">
        <v>558</v>
      </c>
      <c r="L41" s="251">
        <v>0</v>
      </c>
      <c r="M41" s="251" t="s">
        <v>558</v>
      </c>
      <c r="N41" s="251">
        <v>0</v>
      </c>
      <c r="O41" s="251" t="s">
        <v>558</v>
      </c>
      <c r="P41" s="251">
        <v>0</v>
      </c>
      <c r="Q41" s="251" t="s">
        <v>558</v>
      </c>
      <c r="R41" s="251">
        <v>0</v>
      </c>
      <c r="S41" s="251" t="s">
        <v>558</v>
      </c>
      <c r="T41" s="251">
        <v>0</v>
      </c>
      <c r="U41" s="251" t="s">
        <v>558</v>
      </c>
      <c r="V41" s="251">
        <v>0</v>
      </c>
      <c r="W41" s="251" t="s">
        <v>558</v>
      </c>
      <c r="X41" s="251">
        <v>0</v>
      </c>
      <c r="Y41" s="251" t="s">
        <v>558</v>
      </c>
      <c r="Z41" s="251">
        <v>0</v>
      </c>
      <c r="AA41" s="251" t="s">
        <v>558</v>
      </c>
      <c r="AB41" s="251">
        <v>0</v>
      </c>
      <c r="AC41" s="251">
        <v>0</v>
      </c>
    </row>
    <row r="42" spans="1:29" s="252" customFormat="1" x14ac:dyDescent="0.25">
      <c r="A42" s="253" t="s">
        <v>153</v>
      </c>
      <c r="B42" s="254" t="s">
        <v>503</v>
      </c>
      <c r="C42" s="251"/>
      <c r="D42" s="251"/>
      <c r="E42" s="251"/>
      <c r="F42" s="251"/>
      <c r="G42" s="251">
        <v>0</v>
      </c>
      <c r="H42" s="251">
        <v>0</v>
      </c>
      <c r="I42" s="251" t="s">
        <v>558</v>
      </c>
      <c r="J42" s="251">
        <v>0</v>
      </c>
      <c r="K42" s="251" t="s">
        <v>558</v>
      </c>
      <c r="L42" s="251">
        <v>0</v>
      </c>
      <c r="M42" s="251" t="s">
        <v>558</v>
      </c>
      <c r="N42" s="251">
        <v>0</v>
      </c>
      <c r="O42" s="251" t="s">
        <v>558</v>
      </c>
      <c r="P42" s="251">
        <v>0</v>
      </c>
      <c r="Q42" s="251" t="s">
        <v>558</v>
      </c>
      <c r="R42" s="251">
        <v>0</v>
      </c>
      <c r="S42" s="251" t="s">
        <v>558</v>
      </c>
      <c r="T42" s="251">
        <v>0</v>
      </c>
      <c r="U42" s="251" t="s">
        <v>558</v>
      </c>
      <c r="V42" s="251">
        <v>0</v>
      </c>
      <c r="W42" s="251" t="s">
        <v>558</v>
      </c>
      <c r="X42" s="251">
        <v>0</v>
      </c>
      <c r="Y42" s="251" t="s">
        <v>558</v>
      </c>
      <c r="Z42" s="251">
        <v>0</v>
      </c>
      <c r="AA42" s="251" t="s">
        <v>558</v>
      </c>
      <c r="AB42" s="251">
        <v>0</v>
      </c>
      <c r="AC42" s="251">
        <v>0</v>
      </c>
    </row>
    <row r="43" spans="1:29" s="252" customFormat="1" x14ac:dyDescent="0.25">
      <c r="A43" s="253" t="s">
        <v>504</v>
      </c>
      <c r="B43" s="254" t="s">
        <v>505</v>
      </c>
      <c r="C43" s="251"/>
      <c r="D43" s="251"/>
      <c r="E43" s="251"/>
      <c r="F43" s="251"/>
      <c r="G43" s="251">
        <v>0</v>
      </c>
      <c r="H43" s="251">
        <v>0</v>
      </c>
      <c r="I43" s="251" t="s">
        <v>558</v>
      </c>
      <c r="J43" s="251">
        <v>0</v>
      </c>
      <c r="K43" s="251" t="s">
        <v>558</v>
      </c>
      <c r="L43" s="251">
        <v>0</v>
      </c>
      <c r="M43" s="251" t="s">
        <v>558</v>
      </c>
      <c r="N43" s="251">
        <v>0</v>
      </c>
      <c r="O43" s="251" t="s">
        <v>558</v>
      </c>
      <c r="P43" s="251">
        <v>0</v>
      </c>
      <c r="Q43" s="251" t="s">
        <v>558</v>
      </c>
      <c r="R43" s="251">
        <v>0</v>
      </c>
      <c r="S43" s="251" t="s">
        <v>558</v>
      </c>
      <c r="T43" s="251">
        <v>0</v>
      </c>
      <c r="U43" s="251" t="s">
        <v>558</v>
      </c>
      <c r="V43" s="251">
        <v>0</v>
      </c>
      <c r="W43" s="251" t="s">
        <v>558</v>
      </c>
      <c r="X43" s="251">
        <v>0</v>
      </c>
      <c r="Y43" s="251" t="s">
        <v>558</v>
      </c>
      <c r="Z43" s="251">
        <v>0</v>
      </c>
      <c r="AA43" s="251" t="s">
        <v>558</v>
      </c>
      <c r="AB43" s="251">
        <v>0</v>
      </c>
      <c r="AC43" s="251">
        <v>0</v>
      </c>
    </row>
    <row r="44" spans="1:29" s="252" customFormat="1" x14ac:dyDescent="0.25">
      <c r="A44" s="253" t="s">
        <v>506</v>
      </c>
      <c r="B44" s="254" t="s">
        <v>507</v>
      </c>
      <c r="C44" s="251"/>
      <c r="D44" s="251"/>
      <c r="E44" s="251"/>
      <c r="F44" s="251"/>
      <c r="G44" s="251">
        <v>0</v>
      </c>
      <c r="H44" s="251">
        <v>0</v>
      </c>
      <c r="I44" s="251" t="s">
        <v>558</v>
      </c>
      <c r="J44" s="251">
        <v>0</v>
      </c>
      <c r="K44" s="251" t="s">
        <v>558</v>
      </c>
      <c r="L44" s="251">
        <v>0</v>
      </c>
      <c r="M44" s="251" t="s">
        <v>558</v>
      </c>
      <c r="N44" s="251">
        <v>0</v>
      </c>
      <c r="O44" s="251" t="s">
        <v>558</v>
      </c>
      <c r="P44" s="251">
        <v>0</v>
      </c>
      <c r="Q44" s="251" t="s">
        <v>558</v>
      </c>
      <c r="R44" s="251">
        <v>0</v>
      </c>
      <c r="S44" s="251" t="s">
        <v>558</v>
      </c>
      <c r="T44" s="251">
        <v>0</v>
      </c>
      <c r="U44" s="251" t="s">
        <v>558</v>
      </c>
      <c r="V44" s="251">
        <v>0</v>
      </c>
      <c r="W44" s="251" t="s">
        <v>558</v>
      </c>
      <c r="X44" s="251">
        <v>0</v>
      </c>
      <c r="Y44" s="251" t="s">
        <v>558</v>
      </c>
      <c r="Z44" s="251">
        <v>0</v>
      </c>
      <c r="AA44" s="251" t="s">
        <v>558</v>
      </c>
      <c r="AB44" s="251">
        <v>0</v>
      </c>
      <c r="AC44" s="251">
        <v>0</v>
      </c>
    </row>
    <row r="45" spans="1:29" s="252" customFormat="1" x14ac:dyDescent="0.25">
      <c r="A45" s="253" t="s">
        <v>508</v>
      </c>
      <c r="B45" s="254" t="s">
        <v>509</v>
      </c>
      <c r="C45" s="251"/>
      <c r="D45" s="251"/>
      <c r="E45" s="251"/>
      <c r="F45" s="251"/>
      <c r="G45" s="251">
        <v>0</v>
      </c>
      <c r="H45" s="251">
        <v>0</v>
      </c>
      <c r="I45" s="251" t="s">
        <v>558</v>
      </c>
      <c r="J45" s="251">
        <v>0</v>
      </c>
      <c r="K45" s="251" t="s">
        <v>558</v>
      </c>
      <c r="L45" s="251">
        <v>0</v>
      </c>
      <c r="M45" s="251" t="s">
        <v>558</v>
      </c>
      <c r="N45" s="251">
        <v>0</v>
      </c>
      <c r="O45" s="251" t="s">
        <v>558</v>
      </c>
      <c r="P45" s="251">
        <v>0</v>
      </c>
      <c r="Q45" s="251" t="s">
        <v>558</v>
      </c>
      <c r="R45" s="251">
        <v>0</v>
      </c>
      <c r="S45" s="251" t="s">
        <v>558</v>
      </c>
      <c r="T45" s="251">
        <v>0</v>
      </c>
      <c r="U45" s="251" t="s">
        <v>558</v>
      </c>
      <c r="V45" s="251">
        <v>0</v>
      </c>
      <c r="W45" s="251" t="s">
        <v>558</v>
      </c>
      <c r="X45" s="251">
        <v>0</v>
      </c>
      <c r="Y45" s="251" t="s">
        <v>558</v>
      </c>
      <c r="Z45" s="251">
        <v>0</v>
      </c>
      <c r="AA45" s="251" t="s">
        <v>558</v>
      </c>
      <c r="AB45" s="251">
        <v>0</v>
      </c>
      <c r="AC45" s="251">
        <v>0</v>
      </c>
    </row>
    <row r="46" spans="1:29" s="252" customFormat="1" x14ac:dyDescent="0.25">
      <c r="A46" s="253" t="s">
        <v>510</v>
      </c>
      <c r="B46" s="254" t="s">
        <v>511</v>
      </c>
      <c r="C46" s="251"/>
      <c r="D46" s="251"/>
      <c r="E46" s="251"/>
      <c r="F46" s="251"/>
      <c r="G46" s="251">
        <v>0</v>
      </c>
      <c r="H46" s="251">
        <v>0</v>
      </c>
      <c r="I46" s="251" t="s">
        <v>558</v>
      </c>
      <c r="J46" s="251">
        <v>0</v>
      </c>
      <c r="K46" s="251" t="s">
        <v>558</v>
      </c>
      <c r="L46" s="251">
        <v>0</v>
      </c>
      <c r="M46" s="251" t="s">
        <v>558</v>
      </c>
      <c r="N46" s="251">
        <v>0</v>
      </c>
      <c r="O46" s="251" t="s">
        <v>558</v>
      </c>
      <c r="P46" s="251">
        <v>0</v>
      </c>
      <c r="Q46" s="251" t="s">
        <v>558</v>
      </c>
      <c r="R46" s="251">
        <v>0</v>
      </c>
      <c r="S46" s="251" t="s">
        <v>558</v>
      </c>
      <c r="T46" s="251">
        <v>0</v>
      </c>
      <c r="U46" s="251" t="s">
        <v>558</v>
      </c>
      <c r="V46" s="251">
        <v>0</v>
      </c>
      <c r="W46" s="251" t="s">
        <v>558</v>
      </c>
      <c r="X46" s="251">
        <v>0</v>
      </c>
      <c r="Y46" s="251" t="s">
        <v>558</v>
      </c>
      <c r="Z46" s="251">
        <v>0</v>
      </c>
      <c r="AA46" s="251" t="s">
        <v>558</v>
      </c>
      <c r="AB46" s="251">
        <v>0</v>
      </c>
      <c r="AC46" s="251">
        <v>0</v>
      </c>
    </row>
    <row r="47" spans="1:29" s="252" customFormat="1"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151</v>
      </c>
      <c r="B48" s="256" t="s">
        <v>498</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52" customFormat="1" x14ac:dyDescent="0.25">
      <c r="A49" s="253" t="s">
        <v>150</v>
      </c>
      <c r="B49" s="256" t="s">
        <v>148</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52" customFormat="1" ht="31.5" x14ac:dyDescent="0.25">
      <c r="A50" s="253" t="s">
        <v>149</v>
      </c>
      <c r="B50" s="254"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52" customFormat="1" ht="31.5" x14ac:dyDescent="0.25">
      <c r="A51" s="253" t="s">
        <v>147</v>
      </c>
      <c r="B51" s="254"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52" customFormat="1" x14ac:dyDescent="0.25">
      <c r="A52" s="253" t="s">
        <v>145</v>
      </c>
      <c r="B52" s="254"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52" customFormat="1" x14ac:dyDescent="0.25">
      <c r="A53" s="253" t="s">
        <v>143</v>
      </c>
      <c r="B53" s="254" t="s">
        <v>500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52" customFormat="1" x14ac:dyDescent="0.25">
      <c r="A54" s="253" t="s">
        <v>141</v>
      </c>
      <c r="B54" s="254" t="s">
        <v>501</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52" customFormat="1" x14ac:dyDescent="0.25">
      <c r="A55" s="253" t="s">
        <v>512</v>
      </c>
      <c r="B55" s="254" t="s">
        <v>502</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52" customFormat="1" x14ac:dyDescent="0.25">
      <c r="A56" s="253" t="s">
        <v>513</v>
      </c>
      <c r="B56" s="254" t="s">
        <v>503</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52" customFormat="1" x14ac:dyDescent="0.25">
      <c r="A57" s="253" t="s">
        <v>514</v>
      </c>
      <c r="B57" s="254" t="s">
        <v>505</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52" customFormat="1" x14ac:dyDescent="0.25">
      <c r="A58" s="253" t="s">
        <v>515</v>
      </c>
      <c r="B58" s="254" t="s">
        <v>507</v>
      </c>
      <c r="C58" s="251">
        <v>3</v>
      </c>
      <c r="D58" s="251">
        <v>3</v>
      </c>
      <c r="E58" s="251"/>
      <c r="F58" s="251"/>
      <c r="G58" s="251">
        <v>0</v>
      </c>
      <c r="H58" s="251">
        <v>3</v>
      </c>
      <c r="I58" s="251"/>
      <c r="J58" s="251">
        <v>3</v>
      </c>
      <c r="K58" s="251"/>
      <c r="L58" s="251">
        <v>0</v>
      </c>
      <c r="M58" s="251"/>
      <c r="N58" s="251">
        <v>0</v>
      </c>
      <c r="O58" s="251"/>
      <c r="P58" s="251">
        <v>0</v>
      </c>
      <c r="Q58" s="251"/>
      <c r="R58" s="251">
        <v>0</v>
      </c>
      <c r="S58" s="251"/>
      <c r="T58" s="251">
        <v>0</v>
      </c>
      <c r="U58" s="251"/>
      <c r="V58" s="251">
        <v>0</v>
      </c>
      <c r="W58" s="251"/>
      <c r="X58" s="251">
        <v>0</v>
      </c>
      <c r="Y58" s="251"/>
      <c r="Z58" s="251">
        <v>0</v>
      </c>
      <c r="AA58" s="251"/>
      <c r="AB58" s="251">
        <v>3</v>
      </c>
      <c r="AC58" s="251">
        <v>3</v>
      </c>
    </row>
    <row r="59" spans="1:29" s="252" customFormat="1" x14ac:dyDescent="0.25">
      <c r="A59" s="253" t="s">
        <v>516</v>
      </c>
      <c r="B59" s="254" t="s">
        <v>509</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52" customFormat="1" x14ac:dyDescent="0.25">
      <c r="A60" s="253" t="s">
        <v>517</v>
      </c>
      <c r="B60" s="254" t="s">
        <v>511</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52" customFormat="1" ht="35.25" customHeight="1" x14ac:dyDescent="0.25">
      <c r="A61" s="249" t="s">
        <v>59</v>
      </c>
      <c r="B61" s="250"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139</v>
      </c>
      <c r="B62" s="254" t="s">
        <v>138</v>
      </c>
      <c r="C62" s="251">
        <v>0.66534666666666664</v>
      </c>
      <c r="D62" s="251">
        <v>1.4772491666666667</v>
      </c>
      <c r="E62" s="251"/>
      <c r="F62" s="251"/>
      <c r="G62" s="251">
        <v>0</v>
      </c>
      <c r="H62" s="251">
        <v>0.66534666666666664</v>
      </c>
      <c r="I62" s="251"/>
      <c r="J62" s="251">
        <v>1.4772491666666667</v>
      </c>
      <c r="K62" s="251"/>
      <c r="L62" s="251">
        <v>0</v>
      </c>
      <c r="M62" s="251"/>
      <c r="N62" s="251">
        <v>0</v>
      </c>
      <c r="O62" s="251"/>
      <c r="P62" s="251">
        <v>0</v>
      </c>
      <c r="Q62" s="251"/>
      <c r="R62" s="251">
        <v>0</v>
      </c>
      <c r="S62" s="251"/>
      <c r="T62" s="251">
        <v>0</v>
      </c>
      <c r="U62" s="251"/>
      <c r="V62" s="251">
        <v>0</v>
      </c>
      <c r="W62" s="251"/>
      <c r="X62" s="251">
        <v>0</v>
      </c>
      <c r="Y62" s="251"/>
      <c r="Z62" s="251">
        <v>0</v>
      </c>
      <c r="AA62" s="251"/>
      <c r="AB62" s="251">
        <v>0.66534666666666664</v>
      </c>
      <c r="AC62" s="251">
        <v>1.4772491666666667</v>
      </c>
    </row>
    <row r="63" spans="1:29" s="252" customFormat="1" x14ac:dyDescent="0.25">
      <c r="A63" s="253" t="s">
        <v>137</v>
      </c>
      <c r="B63" s="254" t="s">
        <v>130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52" customFormat="1" x14ac:dyDescent="0.25">
      <c r="A64" s="253" t="s">
        <v>136</v>
      </c>
      <c r="B64" s="256" t="s">
        <v>129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52" customFormat="1" x14ac:dyDescent="0.25">
      <c r="A65" s="253" t="s">
        <v>135</v>
      </c>
      <c r="B65" s="256" t="s">
        <v>128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52" customFormat="1" x14ac:dyDescent="0.25">
      <c r="A66" s="253" t="s">
        <v>134</v>
      </c>
      <c r="B66" s="256" t="s">
        <v>131</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52" customFormat="1" x14ac:dyDescent="0.25">
      <c r="A67" s="253" t="s">
        <v>133</v>
      </c>
      <c r="B67" s="256" t="s">
        <v>518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52" customFormat="1" x14ac:dyDescent="0.25">
      <c r="A68" s="253" t="s">
        <v>519</v>
      </c>
      <c r="B68" s="256" t="s">
        <v>520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52" customFormat="1" x14ac:dyDescent="0.25">
      <c r="A69" s="253" t="s">
        <v>521</v>
      </c>
      <c r="B69" s="256" t="s">
        <v>522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52" customFormat="1" x14ac:dyDescent="0.25">
      <c r="A70" s="253" t="s">
        <v>523</v>
      </c>
      <c r="B70" s="256" t="s">
        <v>524</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52" customFormat="1" x14ac:dyDescent="0.25">
      <c r="A71" s="253" t="s">
        <v>525</v>
      </c>
      <c r="B71" s="256" t="s">
        <v>526</v>
      </c>
      <c r="C71" s="251"/>
      <c r="D71" s="251"/>
      <c r="E71" s="251"/>
      <c r="F71" s="251"/>
      <c r="G71" s="251">
        <v>0</v>
      </c>
      <c r="H71" s="251">
        <v>3</v>
      </c>
      <c r="I71" s="251"/>
      <c r="J71" s="251">
        <v>3</v>
      </c>
      <c r="K71" s="251"/>
      <c r="L71" s="251">
        <v>0</v>
      </c>
      <c r="M71" s="251"/>
      <c r="N71" s="251">
        <v>0</v>
      </c>
      <c r="O71" s="251"/>
      <c r="P71" s="251">
        <v>0</v>
      </c>
      <c r="Q71" s="251"/>
      <c r="R71" s="251">
        <v>0</v>
      </c>
      <c r="S71" s="251"/>
      <c r="T71" s="251">
        <v>0</v>
      </c>
      <c r="U71" s="251"/>
      <c r="V71" s="251">
        <v>0</v>
      </c>
      <c r="W71" s="251"/>
      <c r="X71" s="251">
        <v>0</v>
      </c>
      <c r="Y71" s="251"/>
      <c r="Z71" s="251">
        <v>0</v>
      </c>
      <c r="AA71" s="251"/>
      <c r="AB71" s="251">
        <v>3</v>
      </c>
      <c r="AC71" s="251">
        <v>3</v>
      </c>
    </row>
    <row r="72" spans="1:29" s="252" customFormat="1" x14ac:dyDescent="0.25">
      <c r="A72" s="253" t="s">
        <v>527</v>
      </c>
      <c r="B72" s="256" t="s">
        <v>528</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52" customFormat="1" x14ac:dyDescent="0.25">
      <c r="A73" s="253" t="s">
        <v>529</v>
      </c>
      <c r="B73" s="256" t="s">
        <v>530</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52" customFormat="1" ht="36.75" customHeight="1" x14ac:dyDescent="0.25">
      <c r="A74" s="249" t="s">
        <v>58</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52" customForma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222</v>
      </c>
      <c r="B76" s="256" t="s">
        <v>498</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52" customFormat="1" x14ac:dyDescent="0.25">
      <c r="A77" s="253" t="s">
        <v>223</v>
      </c>
      <c r="B77" s="256" t="s">
        <v>148</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52" customFormat="1" x14ac:dyDescent="0.25">
      <c r="A78" s="253" t="s">
        <v>224</v>
      </c>
      <c r="B78" s="254" t="s">
        <v>499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52" customFormat="1" x14ac:dyDescent="0.25">
      <c r="A79" s="253" t="s">
        <v>225</v>
      </c>
      <c r="B79" s="254" t="s">
        <v>500</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v>0</v>
      </c>
      <c r="AA79" s="259"/>
      <c r="AB79" s="251">
        <v>0</v>
      </c>
      <c r="AC79" s="251">
        <v>0</v>
      </c>
    </row>
    <row r="80" spans="1:29" s="252" customFormat="1" x14ac:dyDescent="0.25">
      <c r="A80" s="253" t="s">
        <v>226</v>
      </c>
      <c r="B80" s="254" t="s">
        <v>501</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s="252" customFormat="1" x14ac:dyDescent="0.25">
      <c r="A81" s="253" t="s">
        <v>531</v>
      </c>
      <c r="B81" s="254" t="s">
        <v>502</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s="252" customFormat="1" x14ac:dyDescent="0.25">
      <c r="A82" s="253" t="s">
        <v>532</v>
      </c>
      <c r="B82" s="254" t="s">
        <v>503</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s="252" customFormat="1" x14ac:dyDescent="0.25">
      <c r="A83" s="253" t="s">
        <v>533</v>
      </c>
      <c r="B83" s="254" t="s">
        <v>505</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s="252" customFormat="1" x14ac:dyDescent="0.25">
      <c r="A84" s="253" t="s">
        <v>534</v>
      </c>
      <c r="B84" s="254" t="s">
        <v>507</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s="252" customFormat="1" x14ac:dyDescent="0.25">
      <c r="A85" s="253" t="s">
        <v>535</v>
      </c>
      <c r="B85" s="254" t="s">
        <v>509</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s="252" customFormat="1" ht="13.5" customHeight="1" x14ac:dyDescent="0.25">
      <c r="A86" s="253" t="s">
        <v>536</v>
      </c>
      <c r="B86" s="254" t="s">
        <v>511</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
        <v>497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1" t="s">
        <v>459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470</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382</v>
      </c>
      <c r="J23" s="433" t="s">
        <v>383</v>
      </c>
      <c r="K23" s="433" t="s">
        <v>384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27" t="s">
        <v>13</v>
      </c>
      <c r="AG24" s="227" t="s">
        <v>12</v>
      </c>
      <c r="AH24" s="161" t="s">
        <v>2</v>
      </c>
      <c r="AI24" s="161"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9"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9"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9"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zoomScale="90" zoomScaleNormal="90" zoomScaleSheetLayoutView="90" workbookViewId="0">
      <selection activeCell="B23" sqref="B2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6" t="str">
        <f>'1. паспорт местоположение'!A5:C5</f>
        <v>Год раскрытия информации: 2023 год</v>
      </c>
      <c r="B5" s="436"/>
      <c r="C5" s="63"/>
      <c r="D5" s="63"/>
      <c r="E5" s="63"/>
      <c r="F5" s="63"/>
    </row>
    <row r="6" spans="1:6" ht="18.75" x14ac:dyDescent="0.3">
      <c r="A6" s="165"/>
      <c r="B6" s="263"/>
      <c r="C6" s="165"/>
      <c r="D6" s="165"/>
      <c r="E6" s="165"/>
      <c r="F6" s="165"/>
    </row>
    <row r="7" spans="1:6" ht="18.75" x14ac:dyDescent="0.25">
      <c r="A7" s="277" t="s">
        <v>9</v>
      </c>
      <c r="B7" s="277"/>
      <c r="C7" s="164"/>
      <c r="D7" s="164"/>
      <c r="E7" s="164"/>
      <c r="F7" s="164"/>
    </row>
    <row r="8" spans="1:6" ht="18.75" x14ac:dyDescent="0.25">
      <c r="A8" s="164"/>
      <c r="B8" s="170"/>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4" t="s">
        <v>8</v>
      </c>
      <c r="B10" s="274"/>
      <c r="C10" s="163"/>
      <c r="D10" s="163"/>
      <c r="E10" s="163"/>
      <c r="F10" s="163"/>
    </row>
    <row r="11" spans="1:6" ht="18.75" x14ac:dyDescent="0.25">
      <c r="A11" s="164"/>
      <c r="B11" s="170"/>
      <c r="C11" s="164"/>
      <c r="D11" s="164"/>
      <c r="E11" s="164"/>
      <c r="F11" s="164"/>
    </row>
    <row r="12" spans="1:6" ht="30.75" customHeight="1" x14ac:dyDescent="0.25">
      <c r="A12" s="280" t="str">
        <f>'1. паспорт местоположение'!A12:C12</f>
        <v>M_PK1900.02.01.02</v>
      </c>
      <c r="B12" s="280"/>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162"/>
      <c r="D15" s="162"/>
      <c r="E15" s="162"/>
      <c r="F15" s="162"/>
    </row>
    <row r="16" spans="1:6" x14ac:dyDescent="0.25">
      <c r="A16" s="274" t="s">
        <v>6</v>
      </c>
      <c r="B16" s="274"/>
      <c r="C16" s="163"/>
      <c r="D16" s="163"/>
      <c r="E16" s="163"/>
      <c r="F16" s="163"/>
    </row>
    <row r="17" spans="1:2" x14ac:dyDescent="0.25">
      <c r="B17" s="137"/>
    </row>
    <row r="18" spans="1:2" ht="19.5" customHeight="1" x14ac:dyDescent="0.25">
      <c r="A18" s="437" t="s">
        <v>460</v>
      </c>
      <c r="B18" s="438"/>
    </row>
    <row r="19" spans="1:2" x14ac:dyDescent="0.25">
      <c r="B19" s="42"/>
    </row>
    <row r="20" spans="1:2" ht="16.5" thickBot="1" x14ac:dyDescent="0.3">
      <c r="B20" s="138"/>
    </row>
    <row r="21" spans="1:2" ht="30.75" customHeight="1" thickBot="1" x14ac:dyDescent="0.3">
      <c r="A21" s="139" t="s">
        <v>333</v>
      </c>
      <c r="B21" s="194" t="str">
        <f>A15</f>
        <v>Покупка оборудования, не требующего монтажа (Приобретение вычислительной техники - 3 шт.: Сервер ОИК - 2 шт.; Сервер ТМ  - 1 шт.)</v>
      </c>
    </row>
    <row r="22" spans="1:2" ht="27.75" customHeight="1" thickBot="1" x14ac:dyDescent="0.3">
      <c r="A22" s="139" t="s">
        <v>334</v>
      </c>
      <c r="B22" s="184" t="s">
        <v>490</v>
      </c>
    </row>
    <row r="23" spans="1:2" ht="22.5" customHeight="1" thickBot="1" x14ac:dyDescent="0.3">
      <c r="A23" s="139" t="s">
        <v>316</v>
      </c>
      <c r="B23" s="195" t="s">
        <v>493</v>
      </c>
    </row>
    <row r="24" spans="1:2" ht="24.75" customHeight="1" thickBot="1" x14ac:dyDescent="0.3">
      <c r="A24" s="139" t="s">
        <v>335</v>
      </c>
      <c r="B24" s="185" t="s">
        <v>553</v>
      </c>
    </row>
    <row r="25" spans="1:2" ht="28.5" customHeight="1" thickBot="1" x14ac:dyDescent="0.3">
      <c r="A25" s="140" t="s">
        <v>336</v>
      </c>
      <c r="B25" s="196">
        <v>2023</v>
      </c>
    </row>
    <row r="26" spans="1:2" ht="37.5" customHeight="1" thickBot="1" x14ac:dyDescent="0.3">
      <c r="A26" s="141" t="s">
        <v>337</v>
      </c>
      <c r="B26" s="186" t="str">
        <f>'[1]3.3 паспорт описание'!C30</f>
        <v>Н</v>
      </c>
    </row>
    <row r="27" spans="1:2" ht="29.25" thickBot="1" x14ac:dyDescent="0.3">
      <c r="A27" s="197" t="s">
        <v>549</v>
      </c>
      <c r="B27" s="198">
        <f>'[1]6.2. Паспорт фин осв ввод'!C24</f>
        <v>0.79841600000000001</v>
      </c>
    </row>
    <row r="28" spans="1:2" ht="16.5" thickBot="1" x14ac:dyDescent="0.3">
      <c r="A28" s="143" t="s">
        <v>338</v>
      </c>
      <c r="B28" s="187" t="s">
        <v>485</v>
      </c>
    </row>
    <row r="29" spans="1:2" ht="29.25" thickBot="1" x14ac:dyDescent="0.3">
      <c r="A29" s="148" t="s">
        <v>339</v>
      </c>
      <c r="B29" s="228">
        <v>0</v>
      </c>
    </row>
    <row r="30" spans="1:2" ht="29.25" thickBot="1" x14ac:dyDescent="0.3">
      <c r="A30" s="148" t="s">
        <v>340</v>
      </c>
      <c r="B30" s="229">
        <v>0</v>
      </c>
    </row>
    <row r="31" spans="1:2" ht="16.5" thickBot="1" x14ac:dyDescent="0.3">
      <c r="A31" s="143" t="s">
        <v>341</v>
      </c>
      <c r="B31" s="187"/>
    </row>
    <row r="32" spans="1:2" ht="29.25" thickBot="1" x14ac:dyDescent="0.3">
      <c r="A32" s="148" t="s">
        <v>342</v>
      </c>
      <c r="B32" s="143">
        <v>0</v>
      </c>
    </row>
    <row r="33" spans="1:2" ht="16.5" thickBot="1" x14ac:dyDescent="0.3">
      <c r="A33" s="143" t="s">
        <v>343</v>
      </c>
      <c r="B33" s="200">
        <v>0</v>
      </c>
    </row>
    <row r="34" spans="1:2" ht="16.5" thickBot="1" x14ac:dyDescent="0.3">
      <c r="A34" s="143" t="s">
        <v>344</v>
      </c>
      <c r="B34" s="200">
        <v>0</v>
      </c>
    </row>
    <row r="35" spans="1:2" ht="16.5" thickBot="1" x14ac:dyDescent="0.3">
      <c r="A35" s="143" t="s">
        <v>345</v>
      </c>
      <c r="B35" s="200">
        <v>0</v>
      </c>
    </row>
    <row r="36" spans="1:2" ht="16.5" thickBot="1" x14ac:dyDescent="0.3">
      <c r="A36" s="143" t="s">
        <v>346</v>
      </c>
      <c r="B36" s="200">
        <v>0</v>
      </c>
    </row>
    <row r="37" spans="1:2" ht="29.25" thickBot="1" x14ac:dyDescent="0.3">
      <c r="A37" s="148" t="s">
        <v>347</v>
      </c>
      <c r="B37" s="266">
        <v>0</v>
      </c>
    </row>
    <row r="38" spans="1:2" ht="16.5" thickBot="1" x14ac:dyDescent="0.3">
      <c r="A38" s="148"/>
      <c r="B38" s="267">
        <v>0</v>
      </c>
    </row>
    <row r="39" spans="1:2" ht="16.5" thickBot="1" x14ac:dyDescent="0.3">
      <c r="A39" s="143" t="s">
        <v>492</v>
      </c>
      <c r="B39" s="268">
        <v>0</v>
      </c>
    </row>
    <row r="40" spans="1:2" ht="16.5" thickBot="1" x14ac:dyDescent="0.3">
      <c r="A40" s="143" t="s">
        <v>344</v>
      </c>
      <c r="B40" s="267">
        <v>0</v>
      </c>
    </row>
    <row r="41" spans="1:2" ht="16.5" thickBot="1" x14ac:dyDescent="0.3">
      <c r="A41" s="143" t="s">
        <v>345</v>
      </c>
      <c r="B41" s="267">
        <v>0</v>
      </c>
    </row>
    <row r="42" spans="1:2" ht="16.5" thickBot="1" x14ac:dyDescent="0.3">
      <c r="A42" s="143" t="s">
        <v>346</v>
      </c>
      <c r="B42" s="190">
        <v>0</v>
      </c>
    </row>
    <row r="43" spans="1:2" ht="16.5" thickBot="1" x14ac:dyDescent="0.3">
      <c r="A43" s="148"/>
      <c r="B43" s="143">
        <v>0</v>
      </c>
    </row>
    <row r="44" spans="1:2" ht="16.5" thickBot="1" x14ac:dyDescent="0.3">
      <c r="A44" s="143" t="s">
        <v>344</v>
      </c>
      <c r="B44" s="143">
        <v>0</v>
      </c>
    </row>
    <row r="45" spans="1:2" ht="16.5" thickBot="1" x14ac:dyDescent="0.3">
      <c r="A45" s="143" t="s">
        <v>345</v>
      </c>
      <c r="B45" s="143">
        <v>0</v>
      </c>
    </row>
    <row r="46" spans="1:2" ht="16.5" thickBot="1" x14ac:dyDescent="0.3">
      <c r="A46" s="143" t="s">
        <v>346</v>
      </c>
      <c r="B46" s="149">
        <v>0</v>
      </c>
    </row>
    <row r="47" spans="1:2" ht="30.75" thickBot="1" x14ac:dyDescent="0.3">
      <c r="A47" s="143" t="s">
        <v>348</v>
      </c>
      <c r="B47" s="149">
        <v>0</v>
      </c>
    </row>
    <row r="48" spans="1:2" ht="29.25" thickBot="1" x14ac:dyDescent="0.3">
      <c r="A48" s="142" t="s">
        <v>343</v>
      </c>
      <c r="B48" s="149">
        <v>0</v>
      </c>
    </row>
    <row r="49" spans="1:2" ht="16.5" thickBot="1" x14ac:dyDescent="0.3">
      <c r="A49" s="144" t="s">
        <v>344</v>
      </c>
      <c r="B49" s="191">
        <v>0</v>
      </c>
    </row>
    <row r="50" spans="1:2" ht="16.5" thickBot="1" x14ac:dyDescent="0.3">
      <c r="A50" s="144" t="s">
        <v>345</v>
      </c>
      <c r="B50" s="269">
        <f>B38/B27*100</f>
        <v>0</v>
      </c>
    </row>
    <row r="51" spans="1:2" ht="16.5" thickBot="1" x14ac:dyDescent="0.3">
      <c r="A51" s="144" t="s">
        <v>346</v>
      </c>
      <c r="B51" s="192">
        <v>0</v>
      </c>
    </row>
    <row r="52" spans="1:2" ht="29.25" thickBot="1" x14ac:dyDescent="0.3">
      <c r="A52" s="142" t="s">
        <v>349</v>
      </c>
      <c r="B52" s="193" t="s">
        <v>482</v>
      </c>
    </row>
    <row r="53" spans="1:2" ht="16.5" thickBot="1" x14ac:dyDescent="0.3">
      <c r="A53" s="140" t="s">
        <v>341</v>
      </c>
      <c r="B53" s="192">
        <v>0</v>
      </c>
    </row>
    <row r="54" spans="1:2" ht="16.5" thickBot="1" x14ac:dyDescent="0.3">
      <c r="A54" s="140" t="s">
        <v>350</v>
      </c>
      <c r="B54" s="193" t="s">
        <v>482</v>
      </c>
    </row>
    <row r="55" spans="1:2" ht="16.5" thickBot="1" x14ac:dyDescent="0.3">
      <c r="A55" s="140" t="s">
        <v>351</v>
      </c>
      <c r="B55" s="221">
        <f>B56/B27*100</f>
        <v>0</v>
      </c>
    </row>
    <row r="56" spans="1:2" ht="29.25" thickBot="1" x14ac:dyDescent="0.3">
      <c r="A56" s="141" t="s">
        <v>352</v>
      </c>
      <c r="B56" s="222">
        <f>B40+B43</f>
        <v>0</v>
      </c>
    </row>
    <row r="57" spans="1:2" ht="15.75" customHeight="1" x14ac:dyDescent="0.25">
      <c r="A57" s="220" t="s">
        <v>353</v>
      </c>
      <c r="B57" s="223">
        <f>B58*1.18/B27*100</f>
        <v>0</v>
      </c>
    </row>
    <row r="58" spans="1:2" ht="16.5" thickBot="1" x14ac:dyDescent="0.3">
      <c r="A58" s="225" t="s">
        <v>354</v>
      </c>
      <c r="B58" s="224">
        <f>B41+B44</f>
        <v>0</v>
      </c>
    </row>
    <row r="59" spans="1:2" ht="23.25" customHeight="1" x14ac:dyDescent="0.25">
      <c r="A59" s="225" t="s">
        <v>355</v>
      </c>
      <c r="B59" s="146" t="s">
        <v>560</v>
      </c>
    </row>
    <row r="60" spans="1:2" ht="16.5" thickBot="1" x14ac:dyDescent="0.3">
      <c r="A60" s="226" t="s">
        <v>356</v>
      </c>
      <c r="B60" s="147" t="s">
        <v>494</v>
      </c>
    </row>
    <row r="61" spans="1:2" ht="16.5" thickBot="1" x14ac:dyDescent="0.3">
      <c r="A61" s="146" t="s">
        <v>357</v>
      </c>
      <c r="B61" s="145" t="s">
        <v>482</v>
      </c>
    </row>
    <row r="62" spans="1:2" ht="16.5" thickBot="1" x14ac:dyDescent="0.3">
      <c r="A62" s="147" t="s">
        <v>358</v>
      </c>
      <c r="B62" s="145" t="s">
        <v>482</v>
      </c>
    </row>
    <row r="63" spans="1:2" ht="16.5" thickBot="1" x14ac:dyDescent="0.3">
      <c r="A63" s="144" t="s">
        <v>359</v>
      </c>
      <c r="B63" s="150" t="s">
        <v>482</v>
      </c>
    </row>
    <row r="64" spans="1:2" ht="16.5" thickBot="1" x14ac:dyDescent="0.3">
      <c r="A64" s="140" t="s">
        <v>360</v>
      </c>
      <c r="B64" s="145" t="s">
        <v>561</v>
      </c>
    </row>
    <row r="65" spans="1:2" ht="16.5" thickBot="1" x14ac:dyDescent="0.3">
      <c r="A65" s="144" t="s">
        <v>361</v>
      </c>
      <c r="B65" s="150" t="s">
        <v>482</v>
      </c>
    </row>
    <row r="66" spans="1:2" ht="16.5" thickBot="1" x14ac:dyDescent="0.3">
      <c r="A66" s="144" t="s">
        <v>362</v>
      </c>
      <c r="B66" s="264" t="s">
        <v>482</v>
      </c>
    </row>
    <row r="67" spans="1:2" ht="30.75" thickBot="1" x14ac:dyDescent="0.3">
      <c r="A67" s="144" t="s">
        <v>363</v>
      </c>
      <c r="B67" s="152"/>
    </row>
    <row r="68" spans="1:2" ht="29.25" thickBot="1" x14ac:dyDescent="0.3">
      <c r="A68" s="151" t="s">
        <v>364</v>
      </c>
      <c r="B68" s="152" t="s">
        <v>562</v>
      </c>
    </row>
    <row r="69" spans="1:2" ht="16.5" thickBot="1" x14ac:dyDescent="0.3">
      <c r="A69" s="140" t="s">
        <v>341</v>
      </c>
      <c r="B69" s="152" t="s">
        <v>562</v>
      </c>
    </row>
    <row r="70" spans="1:2" ht="16.5" thickBot="1" x14ac:dyDescent="0.3">
      <c r="A70" s="146" t="s">
        <v>365</v>
      </c>
      <c r="B70" s="264" t="s">
        <v>555</v>
      </c>
    </row>
    <row r="71" spans="1:2" ht="16.5" thickBot="1" x14ac:dyDescent="0.3">
      <c r="A71" s="146" t="s">
        <v>366</v>
      </c>
      <c r="B71" s="152" t="s">
        <v>495</v>
      </c>
    </row>
    <row r="72" spans="1:2" ht="16.5" thickBot="1" x14ac:dyDescent="0.3">
      <c r="A72" s="151" t="s">
        <v>367</v>
      </c>
      <c r="B72" s="152" t="s">
        <v>495</v>
      </c>
    </row>
    <row r="73" spans="1:2" ht="16.5" thickBot="1" x14ac:dyDescent="0.3">
      <c r="A73" s="140" t="s">
        <v>368</v>
      </c>
      <c r="B73" s="152" t="s">
        <v>483</v>
      </c>
    </row>
    <row r="74" spans="1:2" ht="16.5" thickBot="1" x14ac:dyDescent="0.3">
      <c r="A74" s="146" t="s">
        <v>369</v>
      </c>
      <c r="B74" s="152" t="s">
        <v>483</v>
      </c>
    </row>
    <row r="75" spans="1:2" ht="16.5" thickBot="1" x14ac:dyDescent="0.3">
      <c r="A75" s="146" t="s">
        <v>370</v>
      </c>
      <c r="B75" s="150" t="s">
        <v>479</v>
      </c>
    </row>
    <row r="76" spans="1:2" ht="16.5" thickBot="1" x14ac:dyDescent="0.3">
      <c r="A76" s="146" t="s">
        <v>371</v>
      </c>
      <c r="B76" s="439" t="s">
        <v>480</v>
      </c>
    </row>
    <row r="77" spans="1:2" ht="29.25" thickBot="1" x14ac:dyDescent="0.3">
      <c r="A77" s="153" t="s">
        <v>372</v>
      </c>
      <c r="B77" s="440"/>
    </row>
    <row r="78" spans="1:2" ht="28.5" x14ac:dyDescent="0.25">
      <c r="A78" s="142" t="s">
        <v>373</v>
      </c>
      <c r="B78" s="440"/>
    </row>
    <row r="79" spans="1:2" x14ac:dyDescent="0.25">
      <c r="A79" s="146" t="s">
        <v>374</v>
      </c>
      <c r="B79" s="440"/>
    </row>
    <row r="80" spans="1:2" x14ac:dyDescent="0.25">
      <c r="A80" s="146" t="s">
        <v>375</v>
      </c>
      <c r="B80" s="440"/>
    </row>
    <row r="81" spans="1:2" ht="16.5" thickBot="1" x14ac:dyDescent="0.3">
      <c r="A81" s="146" t="s">
        <v>376</v>
      </c>
      <c r="B81" s="441"/>
    </row>
    <row r="82" spans="1:2" x14ac:dyDescent="0.25">
      <c r="A82" s="146" t="s">
        <v>377</v>
      </c>
    </row>
    <row r="83" spans="1:2" ht="16.5" thickBot="1" x14ac:dyDescent="0.3">
      <c r="A83" s="154" t="s">
        <v>378</v>
      </c>
    </row>
    <row r="84" spans="1:2" x14ac:dyDescent="0.25">
      <c r="B84" s="156"/>
    </row>
    <row r="85" spans="1:2" x14ac:dyDescent="0.25">
      <c r="B85" s="157"/>
    </row>
    <row r="86" spans="1:2" x14ac:dyDescent="0.25">
      <c r="A86" s="155"/>
      <c r="B86" s="158"/>
    </row>
  </sheetData>
  <mergeCells count="10">
    <mergeCell ref="A13:B13"/>
    <mergeCell ref="A15:B15"/>
    <mergeCell ref="A16:B16"/>
    <mergeCell ref="A18:B18"/>
    <mergeCell ref="B76:B8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2023-11-30T03:13:58Z</dcterms:modified>
</cp:coreProperties>
</file>